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 25-26\FY26 System Office Templates\"/>
    </mc:Choice>
  </mc:AlternateContent>
  <xr:revisionPtr revIDLastSave="0" documentId="13_ncr:1_{E340C76A-A79C-4485-BBCD-BF4478FBBD35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A" sheetId="1" r:id="rId1"/>
  </sheets>
  <calcPr calcId="191029"/>
</workbook>
</file>

<file path=xl/calcChain.xml><?xml version="1.0" encoding="utf-8"?>
<calcChain xmlns="http://schemas.openxmlformats.org/spreadsheetml/2006/main">
  <c r="E118" i="1" l="1"/>
  <c r="H118" i="1" s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E96" i="1"/>
  <c r="H96" i="1" s="1"/>
  <c r="F93" i="1"/>
  <c r="F121" i="1" s="1"/>
  <c r="E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G10" i="1"/>
  <c r="G93" i="1" s="1"/>
  <c r="G121" i="1" s="1"/>
  <c r="H119" i="1" l="1"/>
  <c r="E121" i="1"/>
  <c r="E128" i="1" s="1"/>
  <c r="E119" i="1"/>
  <c r="H10" i="1"/>
  <c r="H93" i="1" s="1"/>
  <c r="H121" i="1" l="1"/>
</calcChain>
</file>

<file path=xl/sharedStrings.xml><?xml version="1.0" encoding="utf-8"?>
<sst xmlns="http://schemas.openxmlformats.org/spreadsheetml/2006/main" count="413" uniqueCount="184">
  <si>
    <t xml:space="preserve"> </t>
  </si>
  <si>
    <t>Board of Regents</t>
  </si>
  <si>
    <t>Form BOR-ATH-3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</si>
  <si>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</si>
  <si>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</si>
  <si>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</si>
  <si>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</si>
  <si>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</si>
  <si>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</si>
  <si>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</si>
  <si>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</si>
  <si>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</si>
  <si>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</si>
  <si>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</si>
  <si>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</si>
  <si>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</si>
  <si>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</si>
  <si>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</si>
  <si>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Institution:  University of Louisiana at Monroe</t>
  </si>
  <si>
    <t>Completed by:    Budget Office</t>
  </si>
  <si>
    <t>Intercollegiate Athletic Personnel          Fiscal Year:  2025-2026    Budgeted</t>
  </si>
  <si>
    <t>Telephone # :  (318) 342-1961</t>
  </si>
  <si>
    <t>Unclassified</t>
  </si>
  <si>
    <t>Hartwell, John</t>
  </si>
  <si>
    <t>Athletic Director</t>
  </si>
  <si>
    <t>I</t>
  </si>
  <si>
    <t>12</t>
  </si>
  <si>
    <t>Bernardi, Robert</t>
  </si>
  <si>
    <t>Deputy Athletic Director</t>
  </si>
  <si>
    <t>Wright, Carmen</t>
  </si>
  <si>
    <t>Director of Student-Athlete Success; Senior Women's Admin.</t>
  </si>
  <si>
    <t>Gammon, Michael</t>
  </si>
  <si>
    <t>Associate Athletic Director for Internal Operations</t>
  </si>
  <si>
    <t>Barnes, Coleman</t>
  </si>
  <si>
    <t>Senior Deputy Athletic Director/Chief of Staff</t>
  </si>
  <si>
    <t>Johnston, Jerri Kaye</t>
  </si>
  <si>
    <t>Athletic Business and Travel Manager</t>
  </si>
  <si>
    <t>Pankey, Jenny</t>
  </si>
  <si>
    <t>Athletic Administration Coordinator</t>
  </si>
  <si>
    <t>McCullar, Molly</t>
  </si>
  <si>
    <t>Director of Ticket Operatons</t>
  </si>
  <si>
    <t>Chacon Habis, Lucia</t>
  </si>
  <si>
    <t>Assistant Manager for Ticket Sales</t>
  </si>
  <si>
    <t>To Select (Repl. Radosevic)</t>
  </si>
  <si>
    <t>Assistant Athletic Director for Communications</t>
  </si>
  <si>
    <t>V</t>
  </si>
  <si>
    <t>Reville, Emma</t>
  </si>
  <si>
    <t>Associate Director of Athletic Communications</t>
  </si>
  <si>
    <t>Harp, Avery</t>
  </si>
  <si>
    <t>Creative Director</t>
  </si>
  <si>
    <t xml:space="preserve">I </t>
  </si>
  <si>
    <t>Downey, Savannah</t>
  </si>
  <si>
    <t>Creative Coordinator</t>
  </si>
  <si>
    <t>Fresina, Brandon</t>
  </si>
  <si>
    <t>Assistant Athletic Director for Sports Medicine</t>
  </si>
  <si>
    <t>Sunseri, Shana</t>
  </si>
  <si>
    <t>Assistant Director for Sports Medicine</t>
  </si>
  <si>
    <t>To Select (Repl. Washington)</t>
  </si>
  <si>
    <t>Assistant Athletic Trainer</t>
  </si>
  <si>
    <t>Harvey, Anna</t>
  </si>
  <si>
    <t>To Select (Repl. Smith)</t>
  </si>
  <si>
    <t>Burton, John</t>
  </si>
  <si>
    <t>Lewing, Kaitlin</t>
  </si>
  <si>
    <t>Novick, William</t>
  </si>
  <si>
    <t>Director of Strength &amp; Conditioning</t>
  </si>
  <si>
    <t>Lopez, Isaac</t>
  </si>
  <si>
    <t>Assistant Director of Strength &amp; Conditioning</t>
  </si>
  <si>
    <t>Stephens, Brady</t>
  </si>
  <si>
    <t>Director of Olympic Strength &amp; Conditioning</t>
  </si>
  <si>
    <t>Altman, Sullivan</t>
  </si>
  <si>
    <t>To Select (Repl. Katchen)</t>
  </si>
  <si>
    <t>Director of Facilities &amp; Event Operations</t>
  </si>
  <si>
    <t>Cox, David</t>
  </si>
  <si>
    <t>Director of Athletic Equipment</t>
  </si>
  <si>
    <t>Pemberton, Ford</t>
  </si>
  <si>
    <t xml:space="preserve">Head Baseball Coach </t>
  </si>
  <si>
    <t>Cox, Brady</t>
  </si>
  <si>
    <t>Assistant Baseball Coach</t>
  </si>
  <si>
    <t>Lartigue, Henri</t>
  </si>
  <si>
    <t>Cunningham, Phil</t>
  </si>
  <si>
    <t xml:space="preserve">Head Men's Basketball Coach </t>
  </si>
  <si>
    <t>Miskelly, Franklin</t>
  </si>
  <si>
    <t>Assistant Basketball Coach</t>
  </si>
  <si>
    <t>Woodall, Christopher</t>
  </si>
  <si>
    <t>Zimmerman, Derrick</t>
  </si>
  <si>
    <t>Richard, Luke</t>
  </si>
  <si>
    <t>Director of Men's Basketball Operations</t>
  </si>
  <si>
    <t>Vincent, Bryant</t>
  </si>
  <si>
    <t xml:space="preserve">Head Football Coach </t>
  </si>
  <si>
    <t>Dupuis, Taylor</t>
  </si>
  <si>
    <t>Assistant Football Coach</t>
  </si>
  <si>
    <t>Hill, Earnest</t>
  </si>
  <si>
    <t>Assistant Football Coach; Defensive Coordinator</t>
  </si>
  <si>
    <t>Brigham, Tommy</t>
  </si>
  <si>
    <t>McClain, Kishawn</t>
  </si>
  <si>
    <t>Williams, Davern</t>
  </si>
  <si>
    <t>Joseph, Samuel</t>
  </si>
  <si>
    <t>Morris, Jontavious</t>
  </si>
  <si>
    <t>Reffett, Troy</t>
  </si>
  <si>
    <t>Blankenship, Cameron</t>
  </si>
  <si>
    <t>Vincent, Brady</t>
  </si>
  <si>
    <t>Modleski, Mark</t>
  </si>
  <si>
    <t>Football Chief of Staff</t>
  </si>
  <si>
    <t>Atiyeh, Michael</t>
  </si>
  <si>
    <t>Director of Football Video Operations</t>
  </si>
  <si>
    <t>Wells, Cody</t>
  </si>
  <si>
    <t>Luker, Tanner</t>
  </si>
  <si>
    <t>Football Analyst</t>
  </si>
  <si>
    <t>Burkhardt, Bryan</t>
  </si>
  <si>
    <t>Football Analyst/Assistant Director Football Operations</t>
  </si>
  <si>
    <t>Cronenwett, Derek</t>
  </si>
  <si>
    <t>Director of Football Operations</t>
  </si>
  <si>
    <t>Gregory, Aaron</t>
  </si>
  <si>
    <t>Director of Recruiting &amp; Player Personnel</t>
  </si>
  <si>
    <t>Jackson, Oliver</t>
  </si>
  <si>
    <t>Senior Athletic Academic Counselor</t>
  </si>
  <si>
    <t>Weant, Nathan</t>
  </si>
  <si>
    <t xml:space="preserve">Head Men's Golf Coach </t>
  </si>
  <si>
    <t xml:space="preserve">Malone, James D. </t>
  </si>
  <si>
    <t xml:space="preserve">Head Men's &amp; Women's Track Coach </t>
  </si>
  <si>
    <t>Baker, Nathanael</t>
  </si>
  <si>
    <t xml:space="preserve">Assistant Men's &amp; Women's Track Coach </t>
  </si>
  <si>
    <t xml:space="preserve">                     Page   73</t>
  </si>
  <si>
    <t>Manuele, Chris</t>
  </si>
  <si>
    <t>Assistant Men's &amp; Women's Track Coach</t>
  </si>
  <si>
    <t>To Select (Repl. Stahl)</t>
  </si>
  <si>
    <t>Assistant Cross County Coach</t>
  </si>
  <si>
    <t>Fletcher, Scotty</t>
  </si>
  <si>
    <t xml:space="preserve">Head Women's Basketball Coach </t>
  </si>
  <si>
    <t>McNeese, Mendy</t>
  </si>
  <si>
    <t xml:space="preserve">Associate Head Women's Basketball Coach </t>
  </si>
  <si>
    <t>Elyssa Coleman</t>
  </si>
  <si>
    <t>Assistant Women's Basketball Coach</t>
  </si>
  <si>
    <t>Pryor, Amy</t>
  </si>
  <si>
    <t>Etienne, Mikayla</t>
  </si>
  <si>
    <t>Johnson, Elise</t>
  </si>
  <si>
    <t>Pollock, Rachel</t>
  </si>
  <si>
    <t>Head Women's Golf Coach</t>
  </si>
  <si>
    <t>Roberts, William</t>
  </si>
  <si>
    <t xml:space="preserve">Head Soccer Coach </t>
  </si>
  <si>
    <t>Caley, Matthew</t>
  </si>
  <si>
    <t>Assoc. Head Women's Soccer Coach</t>
  </si>
  <si>
    <t>Fichtner, Molly</t>
  </si>
  <si>
    <t>Head Softball Coach</t>
  </si>
  <si>
    <t>Wodach, Lea</t>
  </si>
  <si>
    <t>Associate Head Softball Coach</t>
  </si>
  <si>
    <t>Shipley, Daniel</t>
  </si>
  <si>
    <t>Assistant Softball Coach</t>
  </si>
  <si>
    <t>Alvaro, Ivone</t>
  </si>
  <si>
    <t xml:space="preserve">Head Women's Tennis Coach </t>
  </si>
  <si>
    <t>Young, Baylee</t>
  </si>
  <si>
    <t>Head Women's Beach Volleyball Coach</t>
  </si>
  <si>
    <t>Gann, Reid</t>
  </si>
  <si>
    <t>Head Women's Indoor Volleyball Coach</t>
  </si>
  <si>
    <t>Ledyar, Kenneth</t>
  </si>
  <si>
    <t>Assistant Women's Indoor Volleyball Coach</t>
  </si>
  <si>
    <t xml:space="preserve">    Total Unclassified</t>
  </si>
  <si>
    <t>Graduate Assistants</t>
  </si>
  <si>
    <t>Vacant</t>
  </si>
  <si>
    <t>Athletic Administration Graduate Assistant</t>
  </si>
  <si>
    <t>S</t>
  </si>
  <si>
    <t>9</t>
  </si>
  <si>
    <t>Business Office Graduate Assistant</t>
  </si>
  <si>
    <t>Compliance Graduate Assistant</t>
  </si>
  <si>
    <t>Equipment Room Graduate Assistant</t>
  </si>
  <si>
    <t>Facilities Graduate Assistant</t>
  </si>
  <si>
    <t>Ticket Office Graduate Assistant</t>
  </si>
  <si>
    <t>Marketing Graduate Assistant</t>
  </si>
  <si>
    <t>Video Graduate Assistant</t>
  </si>
  <si>
    <t>Softball Graduate Assistant</t>
  </si>
  <si>
    <t>Track and Field Graduate Assistant</t>
  </si>
  <si>
    <t>Football Graduate Assistant</t>
  </si>
  <si>
    <t>Indoor Volleyball Graduate Assistant</t>
  </si>
  <si>
    <t>Beach Volleyball Graduate Assistant</t>
  </si>
  <si>
    <t>Men's Golf Graduate Assistant</t>
  </si>
  <si>
    <t>Women's Golf Graduate Assistant</t>
  </si>
  <si>
    <t xml:space="preserve">    Total Graduate Assistants</t>
  </si>
  <si>
    <t>Grand Total Athletics</t>
  </si>
  <si>
    <t>Budgeted 2025-26 Other Compensation</t>
  </si>
  <si>
    <t>Budgeted 2025-26 Vehicle Allowance</t>
  </si>
  <si>
    <t>Budgeted 2025-26 Housing Allowance</t>
  </si>
  <si>
    <t>Budgeted 2025-26 Cell Phone Allowance</t>
  </si>
  <si>
    <t>Budgeted 2025-26 Salary Adjustments</t>
  </si>
  <si>
    <t>TOTAL SALARIES BUDGETED 2025-26 ---BOR-ATH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</si>
</sst>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_);[Red]\(0.00\)"/>
    <numFmt numFmtId="165" formatCode="_(* #,##0_);_(* \(#,##0\);_(* &quot;-&quot;??_);_(@_)"/>
  </numFmts>
  <fonts count="8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164" fontId="1" fillId="0" borderId="0" xfId="2" applyNumberFormat="1" applyFont="1"/>
    <xf numFmtId="1" fontId="1" fillId="0" borderId="0" xfId="2" applyNumberFormat="1" applyFont="1"/>
    <xf numFmtId="164" fontId="1" fillId="0" borderId="0" xfId="2" applyNumberFormat="1" applyFont="1" applyBorder="1"/>
    <xf numFmtId="1" fontId="1" fillId="0" borderId="0" xfId="2" applyNumberFormat="1" applyFont="1" applyBorder="1"/>
    <xf numFmtId="3" fontId="5" fillId="0" borderId="0" xfId="0" applyNumberFormat="1" applyFont="1"/>
    <xf numFmtId="164" fontId="1" fillId="0" borderId="1" xfId="2" applyNumberFormat="1" applyFont="1" applyBorder="1"/>
    <xf numFmtId="164" fontId="1" fillId="0" borderId="1" xfId="2" applyNumberFormat="1" applyFont="1" applyFill="1" applyBorder="1"/>
    <xf numFmtId="1" fontId="1" fillId="0" borderId="1" xfId="2" applyNumberFormat="1" applyFont="1" applyBorder="1"/>
    <xf numFmtId="164" fontId="6" fillId="0" borderId="0" xfId="2" applyNumberFormat="1" applyFont="1" applyFill="1"/>
    <xf numFmtId="164" fontId="6" fillId="2" borderId="3" xfId="2" applyNumberFormat="1" applyFont="1" applyFill="1" applyBorder="1" applyAlignment="1"/>
    <xf numFmtId="164" fontId="6" fillId="2" borderId="0" xfId="2" applyNumberFormat="1" applyFont="1" applyFill="1" applyBorder="1" applyAlignment="1"/>
    <xf numFmtId="1" fontId="6" fillId="2" borderId="0" xfId="2" applyNumberFormat="1" applyFont="1" applyFill="1" applyBorder="1" applyAlignment="1"/>
    <xf numFmtId="164" fontId="6" fillId="2" borderId="0" xfId="2" applyNumberFormat="1" applyFont="1" applyFill="1" applyBorder="1" applyAlignment="1">
      <alignment horizontal="center"/>
    </xf>
    <xf numFmtId="164" fontId="6" fillId="2" borderId="4" xfId="2" applyNumberFormat="1" applyFont="1" applyFill="1" applyBorder="1" applyAlignment="1">
      <alignment horizontal="center"/>
    </xf>
    <xf numFmtId="164" fontId="6" fillId="2" borderId="5" xfId="2" applyNumberFormat="1" applyFont="1" applyFill="1" applyBorder="1" applyAlignment="1"/>
    <xf numFmtId="164" fontId="6" fillId="2" borderId="6" xfId="2" applyNumberFormat="1" applyFont="1" applyFill="1" applyBorder="1" applyAlignment="1">
      <alignment horizontal="center"/>
    </xf>
    <xf numFmtId="1" fontId="6" fillId="2" borderId="0" xfId="2" applyNumberFormat="1" applyFont="1" applyFill="1" applyBorder="1" applyAlignment="1">
      <alignment horizontal="center"/>
    </xf>
    <xf numFmtId="164" fontId="6" fillId="2" borderId="7" xfId="2" applyNumberFormat="1" applyFont="1" applyFill="1" applyBorder="1" applyAlignment="1">
      <alignment horizontal="center"/>
    </xf>
    <xf numFmtId="164" fontId="6" fillId="2" borderId="1" xfId="2" applyNumberFormat="1" applyFont="1" applyFill="1" applyBorder="1" applyAlignment="1">
      <alignment horizontal="center"/>
    </xf>
    <xf numFmtId="1" fontId="6" fillId="2" borderId="1" xfId="2" applyNumberFormat="1" applyFont="1" applyFill="1" applyBorder="1" applyAlignment="1">
      <alignment horizontal="center"/>
    </xf>
    <xf numFmtId="164" fontId="6" fillId="2" borderId="8" xfId="2" applyNumberFormat="1" applyFont="1" applyFill="1" applyBorder="1" applyAlignment="1">
      <alignment horizontal="center"/>
    </xf>
    <xf numFmtId="164" fontId="6" fillId="0" borderId="0" xfId="2" applyNumberFormat="1" applyFont="1"/>
    <xf numFmtId="164" fontId="6" fillId="0" borderId="9" xfId="2" applyNumberFormat="1" applyFont="1" applyBorder="1"/>
    <xf numFmtId="164" fontId="6" fillId="0" borderId="0" xfId="2" applyNumberFormat="1" applyFont="1" applyBorder="1"/>
    <xf numFmtId="1" fontId="6" fillId="0" borderId="0" xfId="2" applyNumberFormat="1" applyFont="1" applyBorder="1"/>
    <xf numFmtId="164" fontId="6" fillId="0" borderId="6" xfId="2" applyNumberFormat="1" applyFont="1" applyBorder="1"/>
    <xf numFmtId="164" fontId="7" fillId="0" borderId="10" xfId="0" applyNumberFormat="1" applyFont="1" applyFill="1" applyBorder="1"/>
    <xf numFmtId="164" fontId="7" fillId="0" borderId="0" xfId="0" applyNumberFormat="1" applyFont="1" applyBorder="1"/>
    <xf numFmtId="164" fontId="7" fillId="0" borderId="2" xfId="0" applyNumberFormat="1" applyFont="1" applyBorder="1"/>
    <xf numFmtId="1" fontId="7" fillId="0" borderId="0" xfId="0" applyNumberFormat="1" applyFont="1" applyBorder="1"/>
    <xf numFmtId="164" fontId="6" fillId="0" borderId="6" xfId="0" applyNumberFormat="1" applyFont="1" applyBorder="1"/>
    <xf numFmtId="164" fontId="7" fillId="0" borderId="0" xfId="2" applyNumberFormat="1" applyFont="1" applyBorder="1"/>
    <xf numFmtId="164" fontId="7" fillId="0" borderId="0" xfId="2" applyNumberFormat="1" applyFont="1" applyBorder="1" applyAlignment="1">
      <alignment horizontal="center"/>
    </xf>
    <xf numFmtId="1" fontId="7" fillId="0" borderId="0" xfId="2" applyNumberFormat="1" applyFont="1" applyBorder="1" applyAlignment="1">
      <alignment horizontal="center"/>
    </xf>
    <xf numFmtId="38" fontId="7" fillId="0" borderId="0" xfId="2" applyNumberFormat="1" applyFont="1" applyBorder="1"/>
    <xf numFmtId="164" fontId="7" fillId="0" borderId="2" xfId="0" applyNumberFormat="1" applyFont="1" applyFill="1" applyBorder="1"/>
    <xf numFmtId="164" fontId="7" fillId="0" borderId="0" xfId="0" applyNumberFormat="1" applyFont="1" applyFill="1" applyBorder="1"/>
    <xf numFmtId="164" fontId="7" fillId="0" borderId="2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38" fontId="7" fillId="0" borderId="2" xfId="0" applyNumberFormat="1" applyFont="1" applyFill="1" applyBorder="1"/>
    <xf numFmtId="38" fontId="7" fillId="0" borderId="0" xfId="0" applyNumberFormat="1" applyFont="1" applyFill="1" applyBorder="1"/>
    <xf numFmtId="38" fontId="7" fillId="0" borderId="6" xfId="0" applyNumberFormat="1" applyFont="1" applyFill="1" applyBorder="1"/>
    <xf numFmtId="1" fontId="7" fillId="0" borderId="2" xfId="0" applyNumberFormat="1" applyFont="1" applyFill="1" applyBorder="1" applyAlignment="1">
      <alignment horizontal="center"/>
    </xf>
    <xf numFmtId="38" fontId="7" fillId="0" borderId="5" xfId="0" applyNumberFormat="1" applyFont="1" applyFill="1" applyBorder="1"/>
    <xf numFmtId="164" fontId="7" fillId="0" borderId="5" xfId="0" applyNumberFormat="1" applyFont="1" applyFill="1" applyBorder="1" applyAlignment="1">
      <alignment horizontal="center"/>
    </xf>
    <xf numFmtId="164" fontId="6" fillId="0" borderId="0" xfId="2" applyNumberFormat="1" applyFont="1" applyFill="1" applyBorder="1"/>
    <xf numFmtId="0" fontId="7" fillId="0" borderId="5" xfId="3" applyFont="1" applyFill="1" applyBorder="1"/>
    <xf numFmtId="164" fontId="7" fillId="0" borderId="5" xfId="0" applyNumberFormat="1" applyFont="1" applyFill="1" applyBorder="1"/>
    <xf numFmtId="1" fontId="7" fillId="0" borderId="5" xfId="0" applyNumberFormat="1" applyFont="1" applyFill="1" applyBorder="1" applyAlignment="1">
      <alignment horizontal="center"/>
    </xf>
    <xf numFmtId="164" fontId="7" fillId="0" borderId="11" xfId="0" applyNumberFormat="1" applyFont="1" applyFill="1" applyBorder="1"/>
    <xf numFmtId="164" fontId="7" fillId="0" borderId="1" xfId="0" applyNumberFormat="1" applyFont="1" applyFill="1" applyBorder="1"/>
    <xf numFmtId="164" fontId="7" fillId="0" borderId="11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38" fontId="7" fillId="0" borderId="11" xfId="0" applyNumberFormat="1" applyFont="1" applyFill="1" applyBorder="1"/>
    <xf numFmtId="38" fontId="7" fillId="0" borderId="1" xfId="0" applyNumberFormat="1" applyFont="1" applyFill="1" applyBorder="1"/>
    <xf numFmtId="164" fontId="7" fillId="0" borderId="0" xfId="2" applyNumberFormat="1" applyFont="1" applyFill="1" applyBorder="1"/>
    <xf numFmtId="164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/>
    </xf>
    <xf numFmtId="38" fontId="7" fillId="0" borderId="0" xfId="2" applyNumberFormat="1" applyFont="1" applyFill="1" applyBorder="1"/>
    <xf numFmtId="164" fontId="6" fillId="0" borderId="9" xfId="2" applyNumberFormat="1" applyFont="1" applyFill="1" applyBorder="1" applyAlignment="1">
      <alignment horizontal="center"/>
    </xf>
    <xf numFmtId="164" fontId="6" fillId="0" borderId="3" xfId="2" applyNumberFormat="1" applyFont="1" applyFill="1" applyBorder="1" applyAlignment="1">
      <alignment horizontal="center"/>
    </xf>
    <xf numFmtId="164" fontId="7" fillId="0" borderId="6" xfId="0" applyNumberFormat="1" applyFont="1" applyFill="1" applyBorder="1"/>
    <xf numFmtId="164" fontId="7" fillId="0" borderId="6" xfId="0" applyNumberFormat="1" applyFont="1" applyFill="1" applyBorder="1" applyAlignment="1">
      <alignment horizontal="center"/>
    </xf>
    <xf numFmtId="1" fontId="7" fillId="0" borderId="6" xfId="0" applyNumberFormat="1" applyFont="1" applyFill="1" applyBorder="1" applyAlignment="1">
      <alignment horizontal="center"/>
    </xf>
    <xf numFmtId="0" fontId="7" fillId="0" borderId="2" xfId="3" applyFont="1" applyFill="1" applyBorder="1"/>
    <xf numFmtId="38" fontId="7" fillId="0" borderId="8" xfId="0" applyNumberFormat="1" applyFont="1" applyFill="1" applyBorder="1"/>
    <xf numFmtId="164" fontId="7" fillId="0" borderId="0" xfId="0" applyNumberFormat="1" applyFont="1" applyFill="1" applyBorder="1" applyAlignment="1"/>
    <xf numFmtId="164" fontId="7" fillId="0" borderId="0" xfId="0" applyNumberFormat="1" applyFont="1" applyFill="1" applyBorder="1" applyAlignment="1">
      <alignment horizontal="center"/>
    </xf>
    <xf numFmtId="38" fontId="7" fillId="0" borderId="2" xfId="0" applyNumberFormat="1" applyFont="1" applyFill="1" applyBorder="1" applyAlignment="1"/>
    <xf numFmtId="38" fontId="7" fillId="0" borderId="5" xfId="0" applyNumberFormat="1" applyFont="1" applyFill="1" applyBorder="1" applyAlignment="1"/>
    <xf numFmtId="38" fontId="7" fillId="0" borderId="2" xfId="0" applyNumberFormat="1" applyFont="1" applyBorder="1" applyAlignment="1"/>
    <xf numFmtId="164" fontId="7" fillId="0" borderId="2" xfId="0" applyNumberFormat="1" applyFont="1" applyFill="1" applyBorder="1" applyAlignment="1"/>
    <xf numFmtId="164" fontId="6" fillId="0" borderId="5" xfId="0" applyNumberFormat="1" applyFont="1" applyFill="1" applyBorder="1"/>
    <xf numFmtId="164" fontId="6" fillId="0" borderId="2" xfId="0" applyNumberFormat="1" applyFont="1" applyFill="1" applyBorder="1"/>
    <xf numFmtId="38" fontId="7" fillId="0" borderId="11" xfId="0" applyNumberFormat="1" applyFont="1" applyFill="1" applyBorder="1" applyAlignment="1"/>
    <xf numFmtId="38" fontId="7" fillId="0" borderId="9" xfId="0" applyNumberFormat="1" applyFont="1" applyFill="1" applyBorder="1"/>
    <xf numFmtId="38" fontId="7" fillId="0" borderId="8" xfId="0" applyNumberFormat="1" applyFont="1" applyBorder="1"/>
    <xf numFmtId="164" fontId="7" fillId="0" borderId="12" xfId="0" applyNumberFormat="1" applyFont="1" applyBorder="1"/>
    <xf numFmtId="164" fontId="7" fillId="0" borderId="13" xfId="0" applyNumberFormat="1" applyFont="1" applyBorder="1"/>
    <xf numFmtId="164" fontId="7" fillId="0" borderId="14" xfId="0" applyNumberFormat="1" applyFont="1" applyBorder="1"/>
    <xf numFmtId="38" fontId="7" fillId="0" borderId="15" xfId="0" applyNumberFormat="1" applyFont="1" applyFill="1" applyBorder="1"/>
    <xf numFmtId="38" fontId="7" fillId="0" borderId="0" xfId="0" applyNumberFormat="1" applyFont="1" applyBorder="1"/>
    <xf numFmtId="164" fontId="6" fillId="0" borderId="0" xfId="0" applyNumberFormat="1" applyFont="1"/>
    <xf numFmtId="164" fontId="7" fillId="0" borderId="0" xfId="0" applyNumberFormat="1" applyFont="1" applyFill="1" applyAlignment="1">
      <alignment horizontal="right"/>
    </xf>
    <xf numFmtId="1" fontId="6" fillId="0" borderId="0" xfId="0" applyNumberFormat="1" applyFont="1"/>
    <xf numFmtId="38" fontId="7" fillId="0" borderId="0" xfId="0" applyNumberFormat="1" applyFont="1" applyFill="1"/>
    <xf numFmtId="165" fontId="6" fillId="0" borderId="0" xfId="1" applyNumberFormat="1" applyFont="1"/>
    <xf numFmtId="1" fontId="6" fillId="0" borderId="0" xfId="0" applyNumberFormat="1" applyFont="1" applyFill="1"/>
    <xf numFmtId="164" fontId="7" fillId="0" borderId="0" xfId="0" applyNumberFormat="1" applyFont="1" applyAlignment="1">
      <alignment horizontal="right"/>
    </xf>
    <xf numFmtId="38" fontId="7" fillId="0" borderId="16" xfId="0" applyNumberFormat="1" applyFont="1" applyFill="1" applyBorder="1"/>
    <xf numFmtId="164" fontId="6" fillId="0" borderId="0" xfId="0" applyNumberFormat="1" applyFont="1" applyFill="1"/>
    <xf numFmtId="1" fontId="6" fillId="0" borderId="0" xfId="2" applyNumberFormat="1" applyFont="1"/>
  </cellXfs>
  <cellStyles count="4">
    <cellStyle name="Comma" xfId="1" builtinId="3"/>
    <cellStyle name="Date" xfId="3" xr:uid="{E80F68FF-5A7A-49C9-A7DF-324B7BBDB5DA}"/>
    <cellStyle name="Normal" xfId="0" builtinId="0"/>
    <cellStyle name="Normal 2" xfId="2" xr:uid="{3D4ED3B5-A094-4779-AF3E-FCBC33A2FC4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29"/>
  <sheetViews>
    <sheetView tabSelected="1" showOutlineSymbols="0" zoomScaleNormal="100" workbookViewId="0">
      <pane xSplit="1" ySplit="7" topLeftCell="B11" activePane="bottomRight" state="frozen"/>
      <selection pane="topRight" activeCell="B1" sqref="B1"/>
      <selection pane="bottomLeft" activeCell="A8" sqref="A8"/>
      <selection pane="bottomRight" activeCell="B22" sqref="B22"/>
    </sheetView>
  </sheetViews>
  <sheetFormatPr defaultColWidth="9.6640625" defaultRowHeight="14.25" x14ac:dyDescent="0.2"/>
  <cols>
    <col min="1" max="1" width="30.6640625" style="1" customWidth="1"/>
    <col min="2" max="2" width="70.77734375" style="1" customWidth="1"/>
    <col min="3" max="3" width="11.21875" style="1" customWidth="1"/>
    <col min="4" max="4" width="11.6640625" style="1" customWidth="1"/>
    <col min="5" max="5" width="15.6640625" style="1" customWidth="1"/>
    <col min="6" max="6" width="14.88671875" style="1" customWidth="1"/>
    <col min="7" max="7" width="13.5546875" style="1" customWidth="1"/>
    <col min="8" max="8" width="9.6640625" style="1" customWidth="1"/>
    <col min="9" max="9" width="13.21875" style="1" customWidth="1"/>
    <col min="10" max="10" width="9.6640625" style="1" customWidth="1"/>
    <col min="11" max="11" width="10.77734375" style="1" customWidth="1"/>
    <col min="12" max="16384" width="9.6640625" style="1"/>
  </cols>
  <sheetData>
    <row r="1" spans="1:17" s="2" customFormat="1" ht="15" x14ac:dyDescent="0.25">
      <c r="A1" s="2" t="s">
        <v>1</v>
      </c>
      <c r="C1" s="2" t="s">
        <v>18</v>
      </c>
      <c r="D1" s="3"/>
    </row>
    <row r="2" spans="1:17" s="2" customFormat="1" ht="15" x14ac:dyDescent="0.25">
      <c r="A2" s="4" t="s">
        <v>2</v>
      </c>
      <c r="B2" s="4"/>
      <c r="C2" s="4" t="s">
        <v>19</v>
      </c>
      <c r="D2" s="5"/>
      <c r="E2" s="4"/>
      <c r="F2" s="4" t="s">
        <v>0</v>
      </c>
      <c r="G2" s="4"/>
      <c r="H2" s="4"/>
      <c r="J2" s="6"/>
    </row>
    <row r="3" spans="1:17" s="2" customFormat="1" ht="15" x14ac:dyDescent="0.25">
      <c r="A3" s="7" t="s">
        <v>20</v>
      </c>
      <c r="B3" s="8"/>
      <c r="C3" s="7" t="s">
        <v>21</v>
      </c>
      <c r="D3" s="9"/>
      <c r="E3" s="7"/>
      <c r="F3" s="7"/>
      <c r="G3" s="7"/>
      <c r="H3" s="7"/>
    </row>
    <row r="4" spans="1:17" s="10" customFormat="1" ht="12" x14ac:dyDescent="0.2">
      <c r="A4" s="11"/>
      <c r="B4" s="12"/>
      <c r="C4" s="12"/>
      <c r="D4" s="13"/>
      <c r="E4" s="14"/>
      <c r="F4" s="14"/>
      <c r="G4" s="14" t="s">
        <v>10</v>
      </c>
      <c r="H4" s="15"/>
    </row>
    <row r="5" spans="1:17" s="10" customFormat="1" ht="12" x14ac:dyDescent="0.2">
      <c r="A5" s="16"/>
      <c r="B5" s="12"/>
      <c r="C5" s="12"/>
      <c r="D5" s="13"/>
      <c r="E5" s="14" t="s">
        <v>7</v>
      </c>
      <c r="F5" s="14" t="s">
        <v>7</v>
      </c>
      <c r="G5" s="14" t="s">
        <v>11</v>
      </c>
      <c r="H5" s="17"/>
    </row>
    <row r="6" spans="1:17" s="10" customFormat="1" ht="12" x14ac:dyDescent="0.2">
      <c r="A6" s="16"/>
      <c r="B6" s="14" t="s">
        <v>17</v>
      </c>
      <c r="C6" s="14" t="s">
        <v>17</v>
      </c>
      <c r="D6" s="18" t="s">
        <v>6</v>
      </c>
      <c r="E6" s="14" t="s">
        <v>8</v>
      </c>
      <c r="F6" s="14" t="s">
        <v>8</v>
      </c>
      <c r="G6" s="14" t="s">
        <v>12</v>
      </c>
      <c r="H6" s="17" t="s">
        <v>14</v>
      </c>
    </row>
    <row r="7" spans="1:17" s="10" customFormat="1" ht="12" x14ac:dyDescent="0.2">
      <c r="A7" s="19" t="s">
        <v>3</v>
      </c>
      <c r="B7" s="20" t="s">
        <v>4</v>
      </c>
      <c r="C7" s="20" t="s">
        <v>5</v>
      </c>
      <c r="D7" s="21" t="s">
        <v>16</v>
      </c>
      <c r="E7" s="20" t="s">
        <v>9</v>
      </c>
      <c r="F7" s="20" t="s">
        <v>15</v>
      </c>
      <c r="G7" s="20" t="s">
        <v>13</v>
      </c>
      <c r="H7" s="22" t="s">
        <v>8</v>
      </c>
    </row>
    <row r="8" spans="1:17" s="23" customFormat="1" ht="12" x14ac:dyDescent="0.2">
      <c r="A8" s="24"/>
      <c r="B8" s="25"/>
      <c r="C8" s="24"/>
      <c r="D8" s="26"/>
      <c r="E8" s="24"/>
      <c r="F8" s="25"/>
      <c r="G8" s="24"/>
      <c r="H8" s="27"/>
    </row>
    <row r="9" spans="1:17" s="23" customFormat="1" ht="12.75" customHeight="1" x14ac:dyDescent="0.2">
      <c r="A9" s="28" t="s">
        <v>22</v>
      </c>
      <c r="B9" s="29"/>
      <c r="C9" s="30"/>
      <c r="D9" s="31"/>
      <c r="E9" s="30"/>
      <c r="F9" s="29"/>
      <c r="G9" s="30"/>
      <c r="H9" s="32"/>
      <c r="J9" s="33"/>
      <c r="K9" s="33"/>
      <c r="L9" s="34"/>
      <c r="M9" s="35"/>
      <c r="N9" s="36"/>
      <c r="O9" s="36"/>
      <c r="P9" s="36"/>
      <c r="Q9" s="36"/>
    </row>
    <row r="10" spans="1:17" s="10" customFormat="1" ht="12.75" customHeight="1" x14ac:dyDescent="0.2">
      <c r="A10" s="37" t="s">
        <v>23</v>
      </c>
      <c r="B10" s="38" t="s">
        <v>24</v>
      </c>
      <c r="C10" s="39" t="s">
        <v>25</v>
      </c>
      <c r="D10" s="40" t="s">
        <v>26</v>
      </c>
      <c r="E10" s="41">
        <v>250000</v>
      </c>
      <c r="F10" s="42"/>
      <c r="G10" s="41">
        <f>11460+540</f>
        <v>12000</v>
      </c>
      <c r="H10" s="43">
        <f>SUM(E10:G10)</f>
        <v>262000</v>
      </c>
    </row>
    <row r="11" spans="1:17" s="10" customFormat="1" ht="12.75" customHeight="1" x14ac:dyDescent="0.2">
      <c r="A11" s="37" t="s">
        <v>27</v>
      </c>
      <c r="B11" s="38" t="s">
        <v>28</v>
      </c>
      <c r="C11" s="39" t="s">
        <v>25</v>
      </c>
      <c r="D11" s="40">
        <v>12</v>
      </c>
      <c r="E11" s="41">
        <v>92250</v>
      </c>
      <c r="F11" s="42"/>
      <c r="G11" s="41"/>
      <c r="H11" s="43">
        <f>SUM(E11:G11)</f>
        <v>92250</v>
      </c>
    </row>
    <row r="12" spans="1:17" s="10" customFormat="1" ht="12.75" customHeight="1" x14ac:dyDescent="0.2">
      <c r="A12" s="37" t="s">
        <v>29</v>
      </c>
      <c r="B12" s="38" t="s">
        <v>30</v>
      </c>
      <c r="C12" s="39" t="s">
        <v>25</v>
      </c>
      <c r="D12" s="40" t="s">
        <v>26</v>
      </c>
      <c r="E12" s="41">
        <v>10250</v>
      </c>
      <c r="F12" s="42"/>
      <c r="G12" s="41">
        <v>67624</v>
      </c>
      <c r="H12" s="43">
        <f t="shared" ref="H12" si="0">SUM(E12:G12)</f>
        <v>77874</v>
      </c>
    </row>
    <row r="13" spans="1:17" s="10" customFormat="1" ht="12.75" customHeight="1" x14ac:dyDescent="0.2">
      <c r="A13" s="37" t="s">
        <v>31</v>
      </c>
      <c r="B13" s="38" t="s">
        <v>32</v>
      </c>
      <c r="C13" s="39" t="s">
        <v>25</v>
      </c>
      <c r="D13" s="40">
        <v>12</v>
      </c>
      <c r="E13" s="41">
        <v>76875</v>
      </c>
      <c r="F13" s="42"/>
      <c r="G13" s="41"/>
      <c r="H13" s="43">
        <f>SUM(E13:G13)</f>
        <v>76875</v>
      </c>
    </row>
    <row r="14" spans="1:17" s="10" customFormat="1" ht="12.75" customHeight="1" x14ac:dyDescent="0.2">
      <c r="A14" s="37" t="s">
        <v>33</v>
      </c>
      <c r="B14" s="38" t="s">
        <v>34</v>
      </c>
      <c r="C14" s="39" t="s">
        <v>25</v>
      </c>
      <c r="D14" s="40">
        <v>12</v>
      </c>
      <c r="E14" s="41">
        <v>60000</v>
      </c>
      <c r="F14" s="42"/>
      <c r="G14" s="41"/>
      <c r="H14" s="43">
        <f t="shared" ref="H14:H18" si="1">SUM(E14:G14)</f>
        <v>60000</v>
      </c>
    </row>
    <row r="15" spans="1:17" s="10" customFormat="1" ht="12.75" customHeight="1" x14ac:dyDescent="0.2">
      <c r="A15" s="37" t="s">
        <v>35</v>
      </c>
      <c r="B15" s="38" t="s">
        <v>36</v>
      </c>
      <c r="C15" s="39" t="s">
        <v>25</v>
      </c>
      <c r="D15" s="40">
        <v>12</v>
      </c>
      <c r="E15" s="41">
        <v>49183</v>
      </c>
      <c r="F15" s="42"/>
      <c r="G15" s="41"/>
      <c r="H15" s="43">
        <f t="shared" si="1"/>
        <v>49183</v>
      </c>
    </row>
    <row r="16" spans="1:17" s="10" customFormat="1" ht="12.75" customHeight="1" x14ac:dyDescent="0.2">
      <c r="A16" s="37" t="s">
        <v>37</v>
      </c>
      <c r="B16" s="38" t="s">
        <v>38</v>
      </c>
      <c r="C16" s="39" t="s">
        <v>25</v>
      </c>
      <c r="D16" s="40">
        <v>12</v>
      </c>
      <c r="E16" s="41">
        <v>35568</v>
      </c>
      <c r="F16" s="42"/>
      <c r="G16" s="41">
        <v>9032</v>
      </c>
      <c r="H16" s="43">
        <f t="shared" si="1"/>
        <v>44600</v>
      </c>
    </row>
    <row r="17" spans="1:8" s="10" customFormat="1" ht="12.75" customHeight="1" x14ac:dyDescent="0.2">
      <c r="A17" s="37" t="s">
        <v>39</v>
      </c>
      <c r="B17" s="38" t="s">
        <v>40</v>
      </c>
      <c r="C17" s="39" t="s">
        <v>25</v>
      </c>
      <c r="D17" s="40">
        <v>12</v>
      </c>
      <c r="E17" s="41">
        <v>51250</v>
      </c>
      <c r="F17" s="42"/>
      <c r="G17" s="41"/>
      <c r="H17" s="43">
        <f t="shared" si="1"/>
        <v>51250</v>
      </c>
    </row>
    <row r="18" spans="1:8" s="10" customFormat="1" ht="12.75" customHeight="1" x14ac:dyDescent="0.2">
      <c r="A18" s="37" t="s">
        <v>41</v>
      </c>
      <c r="B18" s="38" t="s">
        <v>42</v>
      </c>
      <c r="C18" s="39" t="s">
        <v>25</v>
      </c>
      <c r="D18" s="40">
        <v>12</v>
      </c>
      <c r="E18" s="41">
        <v>37981</v>
      </c>
      <c r="F18" s="42"/>
      <c r="G18" s="41"/>
      <c r="H18" s="43">
        <f t="shared" si="1"/>
        <v>37981</v>
      </c>
    </row>
    <row r="19" spans="1:8" s="10" customFormat="1" ht="12.75" customHeight="1" x14ac:dyDescent="0.2">
      <c r="A19" s="37" t="s">
        <v>43</v>
      </c>
      <c r="B19" s="38" t="s">
        <v>44</v>
      </c>
      <c r="C19" s="39" t="s">
        <v>45</v>
      </c>
      <c r="D19" s="40">
        <v>12</v>
      </c>
      <c r="E19" s="41">
        <v>60750</v>
      </c>
      <c r="F19" s="42"/>
      <c r="G19" s="41"/>
      <c r="H19" s="43">
        <f>SUM(E19:G19)</f>
        <v>60750</v>
      </c>
    </row>
    <row r="20" spans="1:8" s="10" customFormat="1" ht="12.75" customHeight="1" x14ac:dyDescent="0.2">
      <c r="A20" s="37" t="s">
        <v>46</v>
      </c>
      <c r="B20" s="38" t="s">
        <v>47</v>
      </c>
      <c r="C20" s="39" t="s">
        <v>25</v>
      </c>
      <c r="D20" s="40" t="s">
        <v>26</v>
      </c>
      <c r="E20" s="41">
        <v>38500</v>
      </c>
      <c r="F20" s="42"/>
      <c r="G20" s="41"/>
      <c r="H20" s="43">
        <f>SUM(E20:G20)</f>
        <v>38500</v>
      </c>
    </row>
    <row r="21" spans="1:8" s="10" customFormat="1" ht="12.75" customHeight="1" x14ac:dyDescent="0.2">
      <c r="A21" s="37" t="s">
        <v>48</v>
      </c>
      <c r="B21" s="38" t="s">
        <v>49</v>
      </c>
      <c r="C21" s="39" t="s">
        <v>50</v>
      </c>
      <c r="D21" s="40">
        <v>12</v>
      </c>
      <c r="E21" s="41">
        <v>41500</v>
      </c>
      <c r="F21" s="42"/>
      <c r="G21" s="41"/>
      <c r="H21" s="43">
        <f t="shared" ref="H21:H65" si="2">SUM(E21:G21)</f>
        <v>41500</v>
      </c>
    </row>
    <row r="22" spans="1:8" s="10" customFormat="1" ht="12.75" customHeight="1" x14ac:dyDescent="0.2">
      <c r="A22" s="37" t="s">
        <v>51</v>
      </c>
      <c r="B22" s="38" t="s">
        <v>52</v>
      </c>
      <c r="C22" s="39" t="s">
        <v>25</v>
      </c>
      <c r="D22" s="44">
        <v>12</v>
      </c>
      <c r="E22" s="41">
        <v>39500</v>
      </c>
      <c r="F22" s="42"/>
      <c r="G22" s="41"/>
      <c r="H22" s="43">
        <f t="shared" si="2"/>
        <v>39500</v>
      </c>
    </row>
    <row r="23" spans="1:8" s="10" customFormat="1" ht="12.75" customHeight="1" x14ac:dyDescent="0.2">
      <c r="A23" s="37" t="s">
        <v>53</v>
      </c>
      <c r="B23" s="38" t="s">
        <v>54</v>
      </c>
      <c r="C23" s="39" t="s">
        <v>25</v>
      </c>
      <c r="D23" s="40">
        <v>12</v>
      </c>
      <c r="E23" s="41">
        <v>69500</v>
      </c>
      <c r="F23" s="42"/>
      <c r="G23" s="41"/>
      <c r="H23" s="43">
        <f t="shared" si="2"/>
        <v>69500</v>
      </c>
    </row>
    <row r="24" spans="1:8" s="10" customFormat="1" ht="12.75" customHeight="1" x14ac:dyDescent="0.2">
      <c r="A24" s="37" t="s">
        <v>55</v>
      </c>
      <c r="B24" s="38" t="s">
        <v>56</v>
      </c>
      <c r="C24" s="39" t="s">
        <v>25</v>
      </c>
      <c r="D24" s="40">
        <v>12</v>
      </c>
      <c r="E24" s="41">
        <v>65000</v>
      </c>
      <c r="F24" s="42"/>
      <c r="G24" s="41">
        <v>15000</v>
      </c>
      <c r="H24" s="43">
        <f t="shared" si="2"/>
        <v>80000</v>
      </c>
    </row>
    <row r="25" spans="1:8" s="10" customFormat="1" ht="12.75" customHeight="1" x14ac:dyDescent="0.2">
      <c r="A25" s="37" t="s">
        <v>57</v>
      </c>
      <c r="B25" s="38" t="s">
        <v>58</v>
      </c>
      <c r="C25" s="39" t="s">
        <v>45</v>
      </c>
      <c r="D25" s="40">
        <v>12</v>
      </c>
      <c r="E25" s="41">
        <v>45000</v>
      </c>
      <c r="F25" s="42"/>
      <c r="G25" s="41"/>
      <c r="H25" s="43">
        <f t="shared" si="2"/>
        <v>45000</v>
      </c>
    </row>
    <row r="26" spans="1:8" s="10" customFormat="1" ht="12.75" customHeight="1" x14ac:dyDescent="0.2">
      <c r="A26" s="37" t="s">
        <v>59</v>
      </c>
      <c r="B26" s="38" t="s">
        <v>58</v>
      </c>
      <c r="C26" s="39" t="s">
        <v>25</v>
      </c>
      <c r="D26" s="40">
        <v>12</v>
      </c>
      <c r="E26" s="41">
        <v>45000</v>
      </c>
      <c r="F26" s="42"/>
      <c r="G26" s="41"/>
      <c r="H26" s="43">
        <f t="shared" si="2"/>
        <v>45000</v>
      </c>
    </row>
    <row r="27" spans="1:8" s="10" customFormat="1" ht="12.75" customHeight="1" x14ac:dyDescent="0.2">
      <c r="A27" s="37" t="s">
        <v>60</v>
      </c>
      <c r="B27" s="38" t="s">
        <v>58</v>
      </c>
      <c r="C27" s="39" t="s">
        <v>45</v>
      </c>
      <c r="D27" s="40" t="s">
        <v>26</v>
      </c>
      <c r="E27" s="41">
        <v>40500</v>
      </c>
      <c r="F27" s="42"/>
      <c r="G27" s="41"/>
      <c r="H27" s="43">
        <f t="shared" si="2"/>
        <v>40500</v>
      </c>
    </row>
    <row r="28" spans="1:8" s="10" customFormat="1" ht="12.75" customHeight="1" x14ac:dyDescent="0.2">
      <c r="A28" s="37" t="s">
        <v>61</v>
      </c>
      <c r="B28" s="38" t="s">
        <v>56</v>
      </c>
      <c r="C28" s="39" t="s">
        <v>25</v>
      </c>
      <c r="D28" s="40" t="s">
        <v>26</v>
      </c>
      <c r="E28" s="41">
        <v>50000</v>
      </c>
      <c r="F28" s="42"/>
      <c r="G28" s="41"/>
      <c r="H28" s="43">
        <f t="shared" si="2"/>
        <v>50000</v>
      </c>
    </row>
    <row r="29" spans="1:8" s="10" customFormat="1" ht="12.75" customHeight="1" x14ac:dyDescent="0.2">
      <c r="A29" s="37" t="s">
        <v>62</v>
      </c>
      <c r="B29" s="38" t="s">
        <v>58</v>
      </c>
      <c r="C29" s="39" t="s">
        <v>25</v>
      </c>
      <c r="D29" s="40">
        <v>12</v>
      </c>
      <c r="E29" s="41">
        <v>45000</v>
      </c>
      <c r="F29" s="42"/>
      <c r="G29" s="41"/>
      <c r="H29" s="43">
        <f t="shared" si="2"/>
        <v>45000</v>
      </c>
    </row>
    <row r="30" spans="1:8" s="10" customFormat="1" ht="12.75" customHeight="1" x14ac:dyDescent="0.2">
      <c r="A30" s="37" t="s">
        <v>63</v>
      </c>
      <c r="B30" s="38" t="s">
        <v>64</v>
      </c>
      <c r="C30" s="39" t="s">
        <v>25</v>
      </c>
      <c r="D30" s="40" t="s">
        <v>26</v>
      </c>
      <c r="E30" s="41">
        <v>111000</v>
      </c>
      <c r="F30" s="42"/>
      <c r="G30" s="41">
        <v>14000</v>
      </c>
      <c r="H30" s="43">
        <f t="shared" si="2"/>
        <v>125000</v>
      </c>
    </row>
    <row r="31" spans="1:8" s="10" customFormat="1" ht="12.75" customHeight="1" x14ac:dyDescent="0.2">
      <c r="A31" s="37" t="s">
        <v>65</v>
      </c>
      <c r="B31" s="38" t="s">
        <v>66</v>
      </c>
      <c r="C31" s="39" t="s">
        <v>25</v>
      </c>
      <c r="D31" s="40" t="s">
        <v>26</v>
      </c>
      <c r="E31" s="41">
        <v>70000</v>
      </c>
      <c r="F31" s="42"/>
      <c r="G31" s="41"/>
      <c r="H31" s="43">
        <f t="shared" si="2"/>
        <v>70000</v>
      </c>
    </row>
    <row r="32" spans="1:8" s="10" customFormat="1" ht="12.75" customHeight="1" x14ac:dyDescent="0.2">
      <c r="A32" s="37" t="s">
        <v>67</v>
      </c>
      <c r="B32" s="38" t="s">
        <v>68</v>
      </c>
      <c r="C32" s="39" t="s">
        <v>25</v>
      </c>
      <c r="D32" s="40">
        <v>12</v>
      </c>
      <c r="E32" s="41">
        <v>41000</v>
      </c>
      <c r="F32" s="42"/>
      <c r="G32" s="41"/>
      <c r="H32" s="43">
        <f t="shared" si="2"/>
        <v>41000</v>
      </c>
    </row>
    <row r="33" spans="1:8" s="10" customFormat="1" ht="12.75" customHeight="1" x14ac:dyDescent="0.2">
      <c r="A33" s="37" t="s">
        <v>69</v>
      </c>
      <c r="B33" s="38" t="s">
        <v>66</v>
      </c>
      <c r="C33" s="39" t="s">
        <v>25</v>
      </c>
      <c r="D33" s="40" t="s">
        <v>26</v>
      </c>
      <c r="E33" s="41">
        <v>36000</v>
      </c>
      <c r="F33" s="42"/>
      <c r="G33" s="41"/>
      <c r="H33" s="43">
        <f t="shared" si="2"/>
        <v>36000</v>
      </c>
    </row>
    <row r="34" spans="1:8" s="10" customFormat="1" ht="12.75" customHeight="1" x14ac:dyDescent="0.2">
      <c r="A34" s="37" t="s">
        <v>70</v>
      </c>
      <c r="B34" s="38" t="s">
        <v>71</v>
      </c>
      <c r="C34" s="39" t="s">
        <v>45</v>
      </c>
      <c r="D34" s="40" t="s">
        <v>26</v>
      </c>
      <c r="E34" s="41">
        <v>36000</v>
      </c>
      <c r="F34" s="42"/>
      <c r="G34" s="41"/>
      <c r="H34" s="43">
        <f t="shared" si="2"/>
        <v>36000</v>
      </c>
    </row>
    <row r="35" spans="1:8" s="10" customFormat="1" ht="12.75" customHeight="1" x14ac:dyDescent="0.2">
      <c r="A35" s="37" t="s">
        <v>72</v>
      </c>
      <c r="B35" s="38" t="s">
        <v>73</v>
      </c>
      <c r="C35" s="39" t="s">
        <v>25</v>
      </c>
      <c r="D35" s="40" t="s">
        <v>26</v>
      </c>
      <c r="E35" s="41">
        <v>40000</v>
      </c>
      <c r="F35" s="42"/>
      <c r="G35" s="41"/>
      <c r="H35" s="43">
        <f t="shared" si="2"/>
        <v>40000</v>
      </c>
    </row>
    <row r="36" spans="1:8" s="10" customFormat="1" ht="12.75" customHeight="1" x14ac:dyDescent="0.2">
      <c r="A36" s="37" t="s">
        <v>74</v>
      </c>
      <c r="B36" s="38" t="s">
        <v>75</v>
      </c>
      <c r="C36" s="39" t="s">
        <v>25</v>
      </c>
      <c r="D36" s="40" t="s">
        <v>26</v>
      </c>
      <c r="E36" s="41">
        <v>123298</v>
      </c>
      <c r="F36" s="42"/>
      <c r="G36" s="41">
        <v>11702</v>
      </c>
      <c r="H36" s="41">
        <f t="shared" si="2"/>
        <v>135000</v>
      </c>
    </row>
    <row r="37" spans="1:8" s="10" customFormat="1" ht="12.75" customHeight="1" x14ac:dyDescent="0.2">
      <c r="A37" s="37" t="s">
        <v>76</v>
      </c>
      <c r="B37" s="38" t="s">
        <v>77</v>
      </c>
      <c r="C37" s="39" t="s">
        <v>25</v>
      </c>
      <c r="D37" s="40">
        <v>12</v>
      </c>
      <c r="E37" s="41">
        <v>70111</v>
      </c>
      <c r="F37" s="42"/>
      <c r="G37" s="41">
        <v>14889</v>
      </c>
      <c r="H37" s="43">
        <f t="shared" si="2"/>
        <v>85000</v>
      </c>
    </row>
    <row r="38" spans="1:8" s="10" customFormat="1" ht="12.75" customHeight="1" x14ac:dyDescent="0.2">
      <c r="A38" s="37" t="s">
        <v>78</v>
      </c>
      <c r="B38" s="38" t="s">
        <v>77</v>
      </c>
      <c r="C38" s="39" t="s">
        <v>25</v>
      </c>
      <c r="D38" s="40" t="s">
        <v>26</v>
      </c>
      <c r="E38" s="41">
        <v>60000</v>
      </c>
      <c r="F38" s="42"/>
      <c r="G38" s="41"/>
      <c r="H38" s="43">
        <f t="shared" si="2"/>
        <v>60000</v>
      </c>
    </row>
    <row r="39" spans="1:8" s="10" customFormat="1" ht="12.75" customHeight="1" x14ac:dyDescent="0.2">
      <c r="A39" s="37" t="s">
        <v>79</v>
      </c>
      <c r="B39" s="38" t="s">
        <v>80</v>
      </c>
      <c r="C39" s="39" t="s">
        <v>25</v>
      </c>
      <c r="D39" s="40" t="s">
        <v>26</v>
      </c>
      <c r="E39" s="41">
        <v>200000</v>
      </c>
      <c r="F39" s="42"/>
      <c r="G39" s="41"/>
      <c r="H39" s="43">
        <f t="shared" si="2"/>
        <v>200000</v>
      </c>
    </row>
    <row r="40" spans="1:8" s="10" customFormat="1" ht="12.75" customHeight="1" x14ac:dyDescent="0.2">
      <c r="A40" s="37" t="s">
        <v>81</v>
      </c>
      <c r="B40" s="38" t="s">
        <v>82</v>
      </c>
      <c r="C40" s="39" t="s">
        <v>25</v>
      </c>
      <c r="D40" s="40" t="s">
        <v>26</v>
      </c>
      <c r="E40" s="41">
        <v>75000</v>
      </c>
      <c r="F40" s="42"/>
      <c r="G40" s="41"/>
      <c r="H40" s="43">
        <f>SUM(E40:G40)</f>
        <v>75000</v>
      </c>
    </row>
    <row r="41" spans="1:8" s="10" customFormat="1" ht="12.75" customHeight="1" x14ac:dyDescent="0.2">
      <c r="A41" s="37" t="s">
        <v>83</v>
      </c>
      <c r="B41" s="38" t="s">
        <v>82</v>
      </c>
      <c r="C41" s="39" t="s">
        <v>25</v>
      </c>
      <c r="D41" s="40" t="s">
        <v>26</v>
      </c>
      <c r="E41" s="41">
        <v>58000</v>
      </c>
      <c r="F41" s="42"/>
      <c r="G41" s="41"/>
      <c r="H41" s="43">
        <f t="shared" si="2"/>
        <v>58000</v>
      </c>
    </row>
    <row r="42" spans="1:8" s="10" customFormat="1" ht="12.75" customHeight="1" x14ac:dyDescent="0.2">
      <c r="A42" s="37" t="s">
        <v>84</v>
      </c>
      <c r="B42" s="38" t="s">
        <v>82</v>
      </c>
      <c r="C42" s="39" t="s">
        <v>25</v>
      </c>
      <c r="D42" s="40" t="s">
        <v>26</v>
      </c>
      <c r="E42" s="41">
        <v>100000</v>
      </c>
      <c r="F42" s="42"/>
      <c r="G42" s="41"/>
      <c r="H42" s="43">
        <f t="shared" si="2"/>
        <v>100000</v>
      </c>
    </row>
    <row r="43" spans="1:8" s="10" customFormat="1" ht="12.75" customHeight="1" x14ac:dyDescent="0.2">
      <c r="A43" s="37" t="s">
        <v>85</v>
      </c>
      <c r="B43" s="38" t="s">
        <v>86</v>
      </c>
      <c r="C43" s="39" t="s">
        <v>25</v>
      </c>
      <c r="D43" s="40">
        <v>12</v>
      </c>
      <c r="E43" s="41">
        <v>42447</v>
      </c>
      <c r="F43" s="42"/>
      <c r="G43" s="41"/>
      <c r="H43" s="43">
        <f>SUM(E43:G43)</f>
        <v>42447</v>
      </c>
    </row>
    <row r="44" spans="1:8" s="10" customFormat="1" ht="12.75" customHeight="1" x14ac:dyDescent="0.2">
      <c r="A44" s="37" t="s">
        <v>87</v>
      </c>
      <c r="B44" s="38" t="s">
        <v>88</v>
      </c>
      <c r="C44" s="39" t="s">
        <v>25</v>
      </c>
      <c r="D44" s="40" t="s">
        <v>26</v>
      </c>
      <c r="E44" s="41">
        <v>725000</v>
      </c>
      <c r="F44" s="42"/>
      <c r="G44" s="41"/>
      <c r="H44" s="43">
        <f t="shared" si="2"/>
        <v>725000</v>
      </c>
    </row>
    <row r="45" spans="1:8" s="10" customFormat="1" ht="12.75" customHeight="1" x14ac:dyDescent="0.2">
      <c r="A45" s="37" t="s">
        <v>89</v>
      </c>
      <c r="B45" s="38" t="s">
        <v>90</v>
      </c>
      <c r="C45" s="39" t="s">
        <v>25</v>
      </c>
      <c r="D45" s="40" t="s">
        <v>26</v>
      </c>
      <c r="E45" s="41">
        <v>110000</v>
      </c>
      <c r="F45" s="42"/>
      <c r="G45" s="41"/>
      <c r="H45" s="41">
        <f>SUM(E45:G45)</f>
        <v>110000</v>
      </c>
    </row>
    <row r="46" spans="1:8" s="10" customFormat="1" ht="12.75" customHeight="1" x14ac:dyDescent="0.2">
      <c r="A46" s="37" t="s">
        <v>91</v>
      </c>
      <c r="B46" s="38" t="s">
        <v>92</v>
      </c>
      <c r="C46" s="39" t="s">
        <v>25</v>
      </c>
      <c r="D46" s="40" t="s">
        <v>26</v>
      </c>
      <c r="E46" s="41">
        <v>200000</v>
      </c>
      <c r="F46" s="42"/>
      <c r="G46" s="41">
        <v>60000</v>
      </c>
      <c r="H46" s="41">
        <f>SUM(E46:G46)</f>
        <v>260000</v>
      </c>
    </row>
    <row r="47" spans="1:8" s="10" customFormat="1" ht="12.75" customHeight="1" x14ac:dyDescent="0.2">
      <c r="A47" s="37" t="s">
        <v>93</v>
      </c>
      <c r="B47" s="38" t="s">
        <v>90</v>
      </c>
      <c r="C47" s="39" t="s">
        <v>25</v>
      </c>
      <c r="D47" s="40" t="s">
        <v>26</v>
      </c>
      <c r="E47" s="41">
        <v>125000</v>
      </c>
      <c r="F47" s="41"/>
      <c r="G47" s="41"/>
      <c r="H47" s="43">
        <f>SUM(E47:G47)</f>
        <v>125000</v>
      </c>
    </row>
    <row r="48" spans="1:8" s="10" customFormat="1" ht="12.75" customHeight="1" x14ac:dyDescent="0.2">
      <c r="A48" s="37" t="s">
        <v>94</v>
      </c>
      <c r="B48" s="38" t="s">
        <v>90</v>
      </c>
      <c r="C48" s="39" t="s">
        <v>25</v>
      </c>
      <c r="D48" s="40">
        <v>12</v>
      </c>
      <c r="E48" s="41">
        <v>90000</v>
      </c>
      <c r="F48" s="41"/>
      <c r="G48" s="41"/>
      <c r="H48" s="43">
        <f t="shared" ref="H48" si="3">SUM(E48:G48)</f>
        <v>90000</v>
      </c>
    </row>
    <row r="49" spans="1:9" s="10" customFormat="1" ht="12.75" customHeight="1" x14ac:dyDescent="0.2">
      <c r="A49" s="37" t="s">
        <v>95</v>
      </c>
      <c r="B49" s="38" t="s">
        <v>90</v>
      </c>
      <c r="C49" s="39" t="s">
        <v>25</v>
      </c>
      <c r="D49" s="40" t="s">
        <v>26</v>
      </c>
      <c r="E49" s="41">
        <v>120000</v>
      </c>
      <c r="F49" s="42"/>
      <c r="G49" s="41"/>
      <c r="H49" s="43">
        <f>SUM(E49:G49)</f>
        <v>120000</v>
      </c>
    </row>
    <row r="50" spans="1:9" s="10" customFormat="1" ht="12.75" customHeight="1" x14ac:dyDescent="0.2">
      <c r="A50" s="37" t="s">
        <v>96</v>
      </c>
      <c r="B50" s="38" t="s">
        <v>90</v>
      </c>
      <c r="C50" s="39" t="s">
        <v>25</v>
      </c>
      <c r="D50" s="40" t="s">
        <v>26</v>
      </c>
      <c r="E50" s="41">
        <v>125000</v>
      </c>
      <c r="F50" s="42"/>
      <c r="G50" s="41"/>
      <c r="H50" s="43">
        <f>SUM(E50:G50)</f>
        <v>125000</v>
      </c>
    </row>
    <row r="51" spans="1:9" s="10" customFormat="1" ht="12.75" customHeight="1" x14ac:dyDescent="0.2">
      <c r="A51" s="37" t="s">
        <v>97</v>
      </c>
      <c r="B51" s="38" t="s">
        <v>90</v>
      </c>
      <c r="C51" s="39" t="s">
        <v>25</v>
      </c>
      <c r="D51" s="40">
        <v>12</v>
      </c>
      <c r="E51" s="41">
        <v>105000</v>
      </c>
      <c r="F51" s="42"/>
      <c r="G51" s="41"/>
      <c r="H51" s="43">
        <f t="shared" si="2"/>
        <v>105000</v>
      </c>
    </row>
    <row r="52" spans="1:9" s="10" customFormat="1" ht="12.75" customHeight="1" x14ac:dyDescent="0.2">
      <c r="A52" s="37" t="s">
        <v>98</v>
      </c>
      <c r="B52" s="38" t="s">
        <v>90</v>
      </c>
      <c r="C52" s="39" t="s">
        <v>25</v>
      </c>
      <c r="D52" s="40">
        <v>12</v>
      </c>
      <c r="E52" s="41">
        <v>110000</v>
      </c>
      <c r="F52" s="42"/>
      <c r="G52" s="41">
        <v>10000</v>
      </c>
      <c r="H52" s="41">
        <f t="shared" si="2"/>
        <v>120000</v>
      </c>
    </row>
    <row r="53" spans="1:9" s="10" customFormat="1" ht="12.75" customHeight="1" x14ac:dyDescent="0.2">
      <c r="A53" s="37" t="s">
        <v>99</v>
      </c>
      <c r="B53" s="38" t="s">
        <v>90</v>
      </c>
      <c r="C53" s="39" t="s">
        <v>25</v>
      </c>
      <c r="D53" s="40">
        <v>12</v>
      </c>
      <c r="E53" s="41">
        <v>125000</v>
      </c>
      <c r="F53" s="42"/>
      <c r="G53" s="41"/>
      <c r="H53" s="41">
        <f t="shared" si="2"/>
        <v>125000</v>
      </c>
    </row>
    <row r="54" spans="1:9" s="10" customFormat="1" ht="12.75" customHeight="1" x14ac:dyDescent="0.2">
      <c r="A54" s="37" t="s">
        <v>100</v>
      </c>
      <c r="B54" s="38" t="s">
        <v>90</v>
      </c>
      <c r="C54" s="39" t="s">
        <v>25</v>
      </c>
      <c r="D54" s="40">
        <v>12</v>
      </c>
      <c r="E54" s="41">
        <v>100000</v>
      </c>
      <c r="F54" s="41"/>
      <c r="G54" s="41">
        <v>10000</v>
      </c>
      <c r="H54" s="41">
        <f t="shared" si="2"/>
        <v>110000</v>
      </c>
    </row>
    <row r="55" spans="1:9" s="10" customFormat="1" ht="12" x14ac:dyDescent="0.2">
      <c r="A55" s="37" t="s">
        <v>101</v>
      </c>
      <c r="B55" s="37" t="s">
        <v>102</v>
      </c>
      <c r="C55" s="39" t="s">
        <v>25</v>
      </c>
      <c r="D55" s="40">
        <v>12</v>
      </c>
      <c r="E55" s="41">
        <v>110000</v>
      </c>
      <c r="F55" s="41"/>
      <c r="G55" s="41">
        <v>60000</v>
      </c>
      <c r="H55" s="43">
        <f t="shared" si="2"/>
        <v>170000</v>
      </c>
    </row>
    <row r="56" spans="1:9" s="10" customFormat="1" ht="12" x14ac:dyDescent="0.2">
      <c r="A56" s="37" t="s">
        <v>103</v>
      </c>
      <c r="B56" s="38" t="s">
        <v>104</v>
      </c>
      <c r="C56" s="39" t="s">
        <v>25</v>
      </c>
      <c r="D56" s="40">
        <v>12</v>
      </c>
      <c r="E56" s="41">
        <v>35568</v>
      </c>
      <c r="F56" s="43"/>
      <c r="G56" s="41">
        <v>20000</v>
      </c>
      <c r="H56" s="41">
        <f t="shared" si="2"/>
        <v>55568</v>
      </c>
    </row>
    <row r="57" spans="1:9" s="10" customFormat="1" ht="12" x14ac:dyDescent="0.2">
      <c r="A57" s="37" t="s">
        <v>105</v>
      </c>
      <c r="B57" s="38" t="s">
        <v>90</v>
      </c>
      <c r="C57" s="39" t="s">
        <v>25</v>
      </c>
      <c r="D57" s="40">
        <v>12</v>
      </c>
      <c r="E57" s="41">
        <v>45000</v>
      </c>
      <c r="F57" s="42"/>
      <c r="G57" s="45">
        <v>25000</v>
      </c>
      <c r="H57" s="41">
        <f t="shared" si="2"/>
        <v>70000</v>
      </c>
    </row>
    <row r="58" spans="1:9" s="10" customFormat="1" ht="12" x14ac:dyDescent="0.2">
      <c r="A58" s="37" t="s">
        <v>106</v>
      </c>
      <c r="B58" s="38" t="s">
        <v>107</v>
      </c>
      <c r="C58" s="39" t="s">
        <v>25</v>
      </c>
      <c r="D58" s="40">
        <v>12</v>
      </c>
      <c r="E58" s="41">
        <v>55000</v>
      </c>
      <c r="F58" s="42"/>
      <c r="G58" s="45">
        <v>5000</v>
      </c>
      <c r="H58" s="41">
        <f>SUM(E58:G58)</f>
        <v>60000</v>
      </c>
    </row>
    <row r="59" spans="1:9" s="10" customFormat="1" ht="12" x14ac:dyDescent="0.2">
      <c r="A59" s="37" t="s">
        <v>108</v>
      </c>
      <c r="B59" s="38" t="s">
        <v>109</v>
      </c>
      <c r="C59" s="39" t="s">
        <v>25</v>
      </c>
      <c r="D59" s="40">
        <v>12</v>
      </c>
      <c r="E59" s="41">
        <v>13000</v>
      </c>
      <c r="F59" s="42"/>
      <c r="G59" s="45">
        <v>32000</v>
      </c>
      <c r="H59" s="41">
        <f t="shared" si="2"/>
        <v>45000</v>
      </c>
    </row>
    <row r="60" spans="1:9" s="10" customFormat="1" ht="12" x14ac:dyDescent="0.2">
      <c r="A60" s="37" t="s">
        <v>110</v>
      </c>
      <c r="B60" s="38" t="s">
        <v>111</v>
      </c>
      <c r="C60" s="39" t="s">
        <v>25</v>
      </c>
      <c r="D60" s="40">
        <v>12</v>
      </c>
      <c r="E60" s="41">
        <v>20000</v>
      </c>
      <c r="F60" s="42"/>
      <c r="G60" s="45">
        <v>16500</v>
      </c>
      <c r="H60" s="41">
        <f t="shared" si="2"/>
        <v>36500</v>
      </c>
    </row>
    <row r="61" spans="1:9" s="10" customFormat="1" ht="12" x14ac:dyDescent="0.2">
      <c r="A61" s="37" t="s">
        <v>112</v>
      </c>
      <c r="B61" s="38" t="s">
        <v>113</v>
      </c>
      <c r="C61" s="39" t="s">
        <v>25</v>
      </c>
      <c r="D61" s="40">
        <v>12</v>
      </c>
      <c r="E61" s="41">
        <v>20000</v>
      </c>
      <c r="F61" s="42"/>
      <c r="G61" s="45">
        <v>16500</v>
      </c>
      <c r="H61" s="41">
        <f t="shared" si="2"/>
        <v>36500</v>
      </c>
    </row>
    <row r="62" spans="1:9" s="10" customFormat="1" ht="12" x14ac:dyDescent="0.2">
      <c r="A62" s="37" t="s">
        <v>114</v>
      </c>
      <c r="B62" s="38" t="s">
        <v>115</v>
      </c>
      <c r="C62" s="46" t="s">
        <v>25</v>
      </c>
      <c r="D62" s="44">
        <v>12</v>
      </c>
      <c r="E62" s="42"/>
      <c r="F62" s="41"/>
      <c r="G62" s="42">
        <v>43219</v>
      </c>
      <c r="H62" s="41">
        <f t="shared" si="2"/>
        <v>43219</v>
      </c>
      <c r="I62" s="47"/>
    </row>
    <row r="63" spans="1:9" s="10" customFormat="1" ht="12" x14ac:dyDescent="0.2">
      <c r="A63" s="48" t="s">
        <v>116</v>
      </c>
      <c r="B63" s="49" t="s">
        <v>117</v>
      </c>
      <c r="C63" s="46" t="s">
        <v>25</v>
      </c>
      <c r="D63" s="50" t="s">
        <v>26</v>
      </c>
      <c r="E63" s="45">
        <v>82500</v>
      </c>
      <c r="F63" s="45"/>
      <c r="G63" s="45"/>
      <c r="H63" s="41">
        <f t="shared" si="2"/>
        <v>82500</v>
      </c>
    </row>
    <row r="64" spans="1:9" s="10" customFormat="1" ht="12" x14ac:dyDescent="0.2">
      <c r="A64" s="37" t="s">
        <v>118</v>
      </c>
      <c r="B64" s="38" t="s">
        <v>119</v>
      </c>
      <c r="C64" s="39" t="s">
        <v>25</v>
      </c>
      <c r="D64" s="40" t="s">
        <v>26</v>
      </c>
      <c r="E64" s="41">
        <v>64696</v>
      </c>
      <c r="F64" s="42"/>
      <c r="G64" s="41"/>
      <c r="H64" s="41">
        <f t="shared" si="2"/>
        <v>64696</v>
      </c>
      <c r="I64" s="47"/>
    </row>
    <row r="65" spans="1:18" s="10" customFormat="1" ht="12" x14ac:dyDescent="0.2">
      <c r="A65" s="51" t="s">
        <v>120</v>
      </c>
      <c r="B65" s="52" t="s">
        <v>121</v>
      </c>
      <c r="C65" s="53" t="s">
        <v>25</v>
      </c>
      <c r="D65" s="54" t="s">
        <v>26</v>
      </c>
      <c r="E65" s="55">
        <v>40000</v>
      </c>
      <c r="F65" s="56"/>
      <c r="G65" s="55"/>
      <c r="H65" s="55">
        <f t="shared" si="2"/>
        <v>40000</v>
      </c>
      <c r="J65" s="57"/>
      <c r="K65" s="57"/>
      <c r="L65" s="58"/>
      <c r="M65" s="59"/>
      <c r="N65" s="60"/>
      <c r="O65" s="60"/>
      <c r="P65" s="60"/>
      <c r="Q65" s="60"/>
      <c r="R65" s="47"/>
    </row>
    <row r="66" spans="1:18" s="23" customFormat="1" ht="12" customHeight="1" x14ac:dyDescent="0.2">
      <c r="A66" s="33"/>
      <c r="B66" s="33"/>
      <c r="C66" s="34"/>
      <c r="D66" s="35"/>
      <c r="E66" s="36"/>
      <c r="F66" s="36"/>
      <c r="G66" s="36"/>
      <c r="H66" s="36"/>
    </row>
    <row r="67" spans="1:18" s="2" customFormat="1" ht="15" x14ac:dyDescent="0.25">
      <c r="A67" s="2" t="s">
        <v>1</v>
      </c>
      <c r="C67" s="2" t="s">
        <v>18</v>
      </c>
      <c r="D67" s="3"/>
    </row>
    <row r="68" spans="1:18" s="2" customFormat="1" ht="15" x14ac:dyDescent="0.25">
      <c r="A68" s="4" t="s">
        <v>2</v>
      </c>
      <c r="B68" s="4"/>
      <c r="C68" s="4" t="s">
        <v>19</v>
      </c>
      <c r="D68" s="5"/>
      <c r="E68" s="4"/>
      <c r="F68" s="4" t="s">
        <v>0</v>
      </c>
      <c r="G68" s="4"/>
      <c r="H68" s="4"/>
    </row>
    <row r="69" spans="1:18" s="2" customFormat="1" ht="15" x14ac:dyDescent="0.25">
      <c r="A69" s="7" t="s">
        <v>20</v>
      </c>
      <c r="B69" s="8"/>
      <c r="C69" s="7" t="s">
        <v>21</v>
      </c>
      <c r="D69" s="9"/>
      <c r="E69" s="7"/>
      <c r="F69" s="7"/>
      <c r="G69" s="7" t="s">
        <v>122</v>
      </c>
      <c r="H69" s="7"/>
    </row>
    <row r="70" spans="1:18" s="10" customFormat="1" ht="12" x14ac:dyDescent="0.2">
      <c r="A70" s="11"/>
      <c r="B70" s="12"/>
      <c r="C70" s="12"/>
      <c r="D70" s="13"/>
      <c r="E70" s="14"/>
      <c r="F70" s="14"/>
      <c r="G70" s="14" t="s">
        <v>10</v>
      </c>
      <c r="H70" s="15"/>
    </row>
    <row r="71" spans="1:18" s="10" customFormat="1" ht="12" x14ac:dyDescent="0.2">
      <c r="A71" s="16"/>
      <c r="B71" s="12"/>
      <c r="C71" s="12"/>
      <c r="D71" s="13"/>
      <c r="E71" s="14" t="s">
        <v>7</v>
      </c>
      <c r="F71" s="14" t="s">
        <v>7</v>
      </c>
      <c r="G71" s="14" t="s">
        <v>11</v>
      </c>
      <c r="H71" s="17"/>
    </row>
    <row r="72" spans="1:18" s="10" customFormat="1" ht="12" x14ac:dyDescent="0.2">
      <c r="A72" s="16"/>
      <c r="B72" s="14" t="s">
        <v>17</v>
      </c>
      <c r="C72" s="14" t="s">
        <v>17</v>
      </c>
      <c r="D72" s="18" t="s">
        <v>6</v>
      </c>
      <c r="E72" s="14" t="s">
        <v>8</v>
      </c>
      <c r="F72" s="14" t="s">
        <v>8</v>
      </c>
      <c r="G72" s="14" t="s">
        <v>12</v>
      </c>
      <c r="H72" s="17" t="s">
        <v>14</v>
      </c>
    </row>
    <row r="73" spans="1:18" s="10" customFormat="1" ht="12" x14ac:dyDescent="0.2">
      <c r="A73" s="19" t="s">
        <v>3</v>
      </c>
      <c r="B73" s="20" t="s">
        <v>4</v>
      </c>
      <c r="C73" s="20" t="s">
        <v>5</v>
      </c>
      <c r="D73" s="21" t="s">
        <v>16</v>
      </c>
      <c r="E73" s="20" t="s">
        <v>9</v>
      </c>
      <c r="F73" s="20" t="s">
        <v>15</v>
      </c>
      <c r="G73" s="20" t="s">
        <v>13</v>
      </c>
      <c r="H73" s="22" t="s">
        <v>8</v>
      </c>
    </row>
    <row r="74" spans="1:18" s="10" customFormat="1" ht="4.5" customHeight="1" x14ac:dyDescent="0.2">
      <c r="A74" s="61"/>
      <c r="B74" s="61"/>
      <c r="C74" s="61"/>
      <c r="D74" s="62"/>
      <c r="E74" s="61"/>
      <c r="F74" s="61"/>
      <c r="G74" s="61"/>
      <c r="H74" s="61"/>
    </row>
    <row r="75" spans="1:18" s="10" customFormat="1" ht="12" x14ac:dyDescent="0.2">
      <c r="A75" s="37" t="s">
        <v>123</v>
      </c>
      <c r="B75" s="38" t="s">
        <v>124</v>
      </c>
      <c r="C75" s="39" t="s">
        <v>25</v>
      </c>
      <c r="D75" s="40" t="s">
        <v>26</v>
      </c>
      <c r="E75" s="41">
        <v>42000</v>
      </c>
      <c r="F75" s="42"/>
      <c r="G75" s="41"/>
      <c r="H75" s="41">
        <f t="shared" ref="H75:H92" si="4">SUM(E75:G75)</f>
        <v>42000</v>
      </c>
    </row>
    <row r="76" spans="1:18" s="10" customFormat="1" ht="12" x14ac:dyDescent="0.2">
      <c r="A76" s="37" t="s">
        <v>125</v>
      </c>
      <c r="B76" s="38" t="s">
        <v>126</v>
      </c>
      <c r="C76" s="39" t="s">
        <v>45</v>
      </c>
      <c r="D76" s="40" t="s">
        <v>26</v>
      </c>
      <c r="E76" s="41">
        <v>37800</v>
      </c>
      <c r="F76" s="42"/>
      <c r="G76" s="41"/>
      <c r="H76" s="41">
        <f t="shared" si="4"/>
        <v>37800</v>
      </c>
    </row>
    <row r="77" spans="1:18" s="10" customFormat="1" ht="12" x14ac:dyDescent="0.2">
      <c r="A77" s="49" t="s">
        <v>127</v>
      </c>
      <c r="B77" s="37" t="s">
        <v>128</v>
      </c>
      <c r="C77" s="46" t="s">
        <v>25</v>
      </c>
      <c r="D77" s="50" t="s">
        <v>26</v>
      </c>
      <c r="E77" s="45">
        <v>180000</v>
      </c>
      <c r="F77" s="45"/>
      <c r="G77" s="45"/>
      <c r="H77" s="41">
        <f t="shared" si="4"/>
        <v>180000</v>
      </c>
    </row>
    <row r="78" spans="1:18" s="10" customFormat="1" ht="12" x14ac:dyDescent="0.2">
      <c r="A78" s="37" t="s">
        <v>129</v>
      </c>
      <c r="B78" s="37" t="s">
        <v>130</v>
      </c>
      <c r="C78" s="39" t="s">
        <v>25</v>
      </c>
      <c r="D78" s="44" t="s">
        <v>26</v>
      </c>
      <c r="E78" s="41">
        <v>70000</v>
      </c>
      <c r="F78" s="41"/>
      <c r="G78" s="41"/>
      <c r="H78" s="41">
        <f t="shared" si="4"/>
        <v>70000</v>
      </c>
    </row>
    <row r="79" spans="1:18" s="10" customFormat="1" ht="12" x14ac:dyDescent="0.2">
      <c r="A79" s="37" t="s">
        <v>131</v>
      </c>
      <c r="B79" s="63" t="s">
        <v>132</v>
      </c>
      <c r="C79" s="39" t="s">
        <v>25</v>
      </c>
      <c r="D79" s="40">
        <v>12</v>
      </c>
      <c r="E79" s="41">
        <v>58000</v>
      </c>
      <c r="F79" s="42"/>
      <c r="G79" s="41"/>
      <c r="H79" s="43">
        <f t="shared" si="4"/>
        <v>58000</v>
      </c>
    </row>
    <row r="80" spans="1:18" s="10" customFormat="1" ht="12" x14ac:dyDescent="0.2">
      <c r="A80" s="37" t="s">
        <v>133</v>
      </c>
      <c r="B80" s="63" t="s">
        <v>132</v>
      </c>
      <c r="C80" s="39" t="s">
        <v>25</v>
      </c>
      <c r="D80" s="40">
        <v>12</v>
      </c>
      <c r="E80" s="41">
        <v>60000</v>
      </c>
      <c r="F80" s="42"/>
      <c r="G80" s="41"/>
      <c r="H80" s="43">
        <f t="shared" si="4"/>
        <v>60000</v>
      </c>
    </row>
    <row r="81" spans="1:8" s="10" customFormat="1" ht="12" x14ac:dyDescent="0.2">
      <c r="A81" s="37" t="s">
        <v>134</v>
      </c>
      <c r="B81" s="63" t="s">
        <v>132</v>
      </c>
      <c r="C81" s="64" t="s">
        <v>25</v>
      </c>
      <c r="D81" s="65">
        <v>12</v>
      </c>
      <c r="E81" s="43">
        <v>36000</v>
      </c>
      <c r="F81" s="43"/>
      <c r="G81" s="43"/>
      <c r="H81" s="43">
        <f t="shared" si="4"/>
        <v>36000</v>
      </c>
    </row>
    <row r="82" spans="1:8" s="10" customFormat="1" ht="12" x14ac:dyDescent="0.2">
      <c r="A82" s="37" t="s">
        <v>135</v>
      </c>
      <c r="B82" s="63" t="s">
        <v>132</v>
      </c>
      <c r="C82" s="64" t="s">
        <v>25</v>
      </c>
      <c r="D82" s="65">
        <v>12</v>
      </c>
      <c r="E82" s="43">
        <v>36000</v>
      </c>
      <c r="F82" s="43"/>
      <c r="G82" s="43"/>
      <c r="H82" s="43">
        <f t="shared" si="4"/>
        <v>36000</v>
      </c>
    </row>
    <row r="83" spans="1:8" s="10" customFormat="1" ht="12" x14ac:dyDescent="0.2">
      <c r="A83" s="66" t="s">
        <v>136</v>
      </c>
      <c r="B83" s="38" t="s">
        <v>137</v>
      </c>
      <c r="C83" s="39" t="s">
        <v>25</v>
      </c>
      <c r="D83" s="40" t="s">
        <v>26</v>
      </c>
      <c r="E83" s="41">
        <v>71500</v>
      </c>
      <c r="F83" s="42"/>
      <c r="G83" s="41"/>
      <c r="H83" s="43">
        <f t="shared" si="4"/>
        <v>71500</v>
      </c>
    </row>
    <row r="84" spans="1:8" s="10" customFormat="1" ht="12" x14ac:dyDescent="0.2">
      <c r="A84" s="37" t="s">
        <v>138</v>
      </c>
      <c r="B84" s="38" t="s">
        <v>139</v>
      </c>
      <c r="C84" s="39" t="s">
        <v>25</v>
      </c>
      <c r="D84" s="40" t="s">
        <v>26</v>
      </c>
      <c r="E84" s="41">
        <v>61400</v>
      </c>
      <c r="F84" s="42"/>
      <c r="G84" s="41"/>
      <c r="H84" s="43">
        <f t="shared" si="4"/>
        <v>61400</v>
      </c>
    </row>
    <row r="85" spans="1:8" s="10" customFormat="1" ht="12" x14ac:dyDescent="0.2">
      <c r="A85" s="37" t="s">
        <v>140</v>
      </c>
      <c r="B85" s="38" t="s">
        <v>141</v>
      </c>
      <c r="C85" s="39" t="s">
        <v>25</v>
      </c>
      <c r="D85" s="40">
        <v>12</v>
      </c>
      <c r="E85" s="41">
        <v>39000</v>
      </c>
      <c r="F85" s="42"/>
      <c r="G85" s="41"/>
      <c r="H85" s="43">
        <f t="shared" si="4"/>
        <v>39000</v>
      </c>
    </row>
    <row r="86" spans="1:8" s="10" customFormat="1" ht="12" x14ac:dyDescent="0.2">
      <c r="A86" s="37" t="s">
        <v>142</v>
      </c>
      <c r="B86" s="38" t="s">
        <v>143</v>
      </c>
      <c r="C86" s="39" t="s">
        <v>25</v>
      </c>
      <c r="D86" s="40" t="s">
        <v>26</v>
      </c>
      <c r="E86" s="41">
        <v>107000</v>
      </c>
      <c r="F86" s="42"/>
      <c r="G86" s="41"/>
      <c r="H86" s="43">
        <f t="shared" si="4"/>
        <v>107000</v>
      </c>
    </row>
    <row r="87" spans="1:8" s="10" customFormat="1" ht="12" x14ac:dyDescent="0.2">
      <c r="A87" s="37" t="s">
        <v>144</v>
      </c>
      <c r="B87" s="37" t="s">
        <v>145</v>
      </c>
      <c r="C87" s="39" t="s">
        <v>25</v>
      </c>
      <c r="D87" s="40">
        <v>12</v>
      </c>
      <c r="E87" s="41">
        <v>49934</v>
      </c>
      <c r="F87" s="42"/>
      <c r="G87" s="41">
        <v>7000</v>
      </c>
      <c r="H87" s="43">
        <f>SUM(E87:G87)</f>
        <v>56934</v>
      </c>
    </row>
    <row r="88" spans="1:8" s="10" customFormat="1" ht="12" customHeight="1" x14ac:dyDescent="0.2">
      <c r="A88" s="37" t="s">
        <v>146</v>
      </c>
      <c r="B88" s="38" t="s">
        <v>147</v>
      </c>
      <c r="C88" s="39" t="s">
        <v>25</v>
      </c>
      <c r="D88" s="40">
        <v>12</v>
      </c>
      <c r="E88" s="41">
        <v>42000</v>
      </c>
      <c r="F88" s="42"/>
      <c r="G88" s="41"/>
      <c r="H88" s="43">
        <f t="shared" si="4"/>
        <v>42000</v>
      </c>
    </row>
    <row r="89" spans="1:8" s="10" customFormat="1" ht="12" customHeight="1" x14ac:dyDescent="0.2">
      <c r="A89" s="37" t="s">
        <v>148</v>
      </c>
      <c r="B89" s="38" t="s">
        <v>149</v>
      </c>
      <c r="C89" s="39" t="s">
        <v>25</v>
      </c>
      <c r="D89" s="40" t="s">
        <v>26</v>
      </c>
      <c r="E89" s="41">
        <v>15509</v>
      </c>
      <c r="F89" s="42"/>
      <c r="G89" s="41"/>
      <c r="H89" s="43">
        <f t="shared" si="4"/>
        <v>15509</v>
      </c>
    </row>
    <row r="90" spans="1:8" s="10" customFormat="1" ht="12" x14ac:dyDescent="0.2">
      <c r="A90" s="37" t="s">
        <v>150</v>
      </c>
      <c r="B90" s="38" t="s">
        <v>151</v>
      </c>
      <c r="C90" s="39" t="s">
        <v>25</v>
      </c>
      <c r="D90" s="40" t="s">
        <v>26</v>
      </c>
      <c r="E90" s="41">
        <v>55000</v>
      </c>
      <c r="F90" s="41"/>
      <c r="G90" s="41"/>
      <c r="H90" s="43">
        <f t="shared" si="4"/>
        <v>55000</v>
      </c>
    </row>
    <row r="91" spans="1:8" s="10" customFormat="1" ht="12" x14ac:dyDescent="0.2">
      <c r="A91" s="37" t="s">
        <v>152</v>
      </c>
      <c r="B91" s="38" t="s">
        <v>153</v>
      </c>
      <c r="C91" s="39" t="s">
        <v>25</v>
      </c>
      <c r="D91" s="40">
        <v>12</v>
      </c>
      <c r="E91" s="41">
        <v>55000</v>
      </c>
      <c r="F91" s="42"/>
      <c r="G91" s="41">
        <v>12500</v>
      </c>
      <c r="H91" s="43">
        <f t="shared" si="4"/>
        <v>67500</v>
      </c>
    </row>
    <row r="92" spans="1:8" s="10" customFormat="1" ht="12" x14ac:dyDescent="0.2">
      <c r="A92" s="37" t="s">
        <v>154</v>
      </c>
      <c r="B92" s="38" t="s">
        <v>155</v>
      </c>
      <c r="C92" s="39" t="s">
        <v>25</v>
      </c>
      <c r="D92" s="40" t="s">
        <v>26</v>
      </c>
      <c r="E92" s="55">
        <v>0</v>
      </c>
      <c r="F92" s="56"/>
      <c r="G92" s="55">
        <v>36000</v>
      </c>
      <c r="H92" s="67">
        <f t="shared" si="4"/>
        <v>36000</v>
      </c>
    </row>
    <row r="93" spans="1:8" s="23" customFormat="1" ht="12" x14ac:dyDescent="0.2">
      <c r="A93" s="37" t="s">
        <v>156</v>
      </c>
      <c r="B93" s="38"/>
      <c r="C93" s="39"/>
      <c r="D93" s="40"/>
      <c r="E93" s="41">
        <f>SUM(E10:E92)</f>
        <v>5703370</v>
      </c>
      <c r="F93" s="41">
        <f>SUM(F10:F92)</f>
        <v>0</v>
      </c>
      <c r="G93" s="41">
        <f>SUM(G10:G92)</f>
        <v>497966</v>
      </c>
      <c r="H93" s="41">
        <f>SUM(H10:H92)</f>
        <v>6201336</v>
      </c>
    </row>
    <row r="94" spans="1:8" s="23" customFormat="1" ht="6" customHeight="1" x14ac:dyDescent="0.2">
      <c r="A94" s="37"/>
      <c r="B94" s="38"/>
      <c r="C94" s="39"/>
      <c r="D94" s="44"/>
      <c r="E94" s="41"/>
      <c r="F94" s="41"/>
      <c r="G94" s="41"/>
      <c r="H94" s="41"/>
    </row>
    <row r="95" spans="1:8" s="23" customFormat="1" ht="13.5" customHeight="1" x14ac:dyDescent="0.2">
      <c r="A95" s="28" t="s">
        <v>157</v>
      </c>
      <c r="B95" s="68"/>
      <c r="C95" s="39"/>
      <c r="D95" s="69"/>
      <c r="E95" s="70"/>
      <c r="F95" s="70"/>
      <c r="G95" s="71"/>
      <c r="H95" s="72"/>
    </row>
    <row r="96" spans="1:8" s="10" customFormat="1" ht="12" x14ac:dyDescent="0.2">
      <c r="A96" s="73" t="s">
        <v>158</v>
      </c>
      <c r="B96" s="68" t="s">
        <v>159</v>
      </c>
      <c r="C96" s="39" t="s">
        <v>160</v>
      </c>
      <c r="D96" s="69" t="s">
        <v>161</v>
      </c>
      <c r="E96" s="70">
        <f>3000+3000</f>
        <v>6000</v>
      </c>
      <c r="F96" s="70"/>
      <c r="G96" s="74"/>
      <c r="H96" s="70">
        <f t="shared" ref="H96:H118" si="5">SUM(E96:F96)</f>
        <v>6000</v>
      </c>
    </row>
    <row r="97" spans="1:8" s="10" customFormat="1" ht="12" x14ac:dyDescent="0.2">
      <c r="A97" s="73" t="s">
        <v>158</v>
      </c>
      <c r="B97" s="68" t="s">
        <v>162</v>
      </c>
      <c r="C97" s="39" t="s">
        <v>160</v>
      </c>
      <c r="D97" s="69" t="s">
        <v>161</v>
      </c>
      <c r="E97" s="70">
        <v>8000</v>
      </c>
      <c r="F97" s="70"/>
      <c r="G97" s="74"/>
      <c r="H97" s="70">
        <f t="shared" si="5"/>
        <v>8000</v>
      </c>
    </row>
    <row r="98" spans="1:8" s="10" customFormat="1" ht="12" x14ac:dyDescent="0.2">
      <c r="A98" s="73" t="s">
        <v>158</v>
      </c>
      <c r="B98" s="68" t="s">
        <v>163</v>
      </c>
      <c r="C98" s="39" t="s">
        <v>160</v>
      </c>
      <c r="D98" s="69" t="s">
        <v>161</v>
      </c>
      <c r="E98" s="70">
        <v>8000</v>
      </c>
      <c r="F98" s="70"/>
      <c r="G98" s="74"/>
      <c r="H98" s="70">
        <f t="shared" si="5"/>
        <v>8000</v>
      </c>
    </row>
    <row r="99" spans="1:8" s="23" customFormat="1" ht="12" x14ac:dyDescent="0.2">
      <c r="A99" s="73" t="s">
        <v>158</v>
      </c>
      <c r="B99" s="68" t="s">
        <v>164</v>
      </c>
      <c r="C99" s="39" t="s">
        <v>160</v>
      </c>
      <c r="D99" s="69" t="s">
        <v>161</v>
      </c>
      <c r="E99" s="70">
        <v>8000</v>
      </c>
      <c r="F99" s="70"/>
      <c r="G99" s="74"/>
      <c r="H99" s="70">
        <f t="shared" si="5"/>
        <v>8000</v>
      </c>
    </row>
    <row r="100" spans="1:8" s="23" customFormat="1" ht="12" x14ac:dyDescent="0.2">
      <c r="A100" s="73" t="s">
        <v>158</v>
      </c>
      <c r="B100" s="68" t="s">
        <v>164</v>
      </c>
      <c r="C100" s="39" t="s">
        <v>160</v>
      </c>
      <c r="D100" s="69" t="s">
        <v>161</v>
      </c>
      <c r="E100" s="70">
        <v>8000</v>
      </c>
      <c r="F100" s="70"/>
      <c r="G100" s="74"/>
      <c r="H100" s="70">
        <f t="shared" si="5"/>
        <v>8000</v>
      </c>
    </row>
    <row r="101" spans="1:8" s="23" customFormat="1" ht="12" x14ac:dyDescent="0.2">
      <c r="A101" s="73" t="s">
        <v>158</v>
      </c>
      <c r="B101" s="68" t="s">
        <v>164</v>
      </c>
      <c r="C101" s="39" t="s">
        <v>160</v>
      </c>
      <c r="D101" s="69" t="s">
        <v>161</v>
      </c>
      <c r="E101" s="70">
        <v>8000</v>
      </c>
      <c r="F101" s="70"/>
      <c r="G101" s="74"/>
      <c r="H101" s="70">
        <f t="shared" si="5"/>
        <v>8000</v>
      </c>
    </row>
    <row r="102" spans="1:8" s="23" customFormat="1" ht="12" x14ac:dyDescent="0.2">
      <c r="A102" s="73" t="s">
        <v>158</v>
      </c>
      <c r="B102" s="68" t="s">
        <v>165</v>
      </c>
      <c r="C102" s="39" t="s">
        <v>160</v>
      </c>
      <c r="D102" s="69" t="s">
        <v>161</v>
      </c>
      <c r="E102" s="70">
        <v>9000</v>
      </c>
      <c r="F102" s="70"/>
      <c r="G102" s="74"/>
      <c r="H102" s="70">
        <f t="shared" si="5"/>
        <v>9000</v>
      </c>
    </row>
    <row r="103" spans="1:8" s="23" customFormat="1" ht="12" x14ac:dyDescent="0.2">
      <c r="A103" s="73" t="s">
        <v>158</v>
      </c>
      <c r="B103" s="68" t="s">
        <v>165</v>
      </c>
      <c r="C103" s="39" t="s">
        <v>160</v>
      </c>
      <c r="D103" s="69" t="s">
        <v>161</v>
      </c>
      <c r="E103" s="70">
        <v>9000</v>
      </c>
      <c r="F103" s="70"/>
      <c r="G103" s="74"/>
      <c r="H103" s="70">
        <f t="shared" si="5"/>
        <v>9000</v>
      </c>
    </row>
    <row r="104" spans="1:8" s="23" customFormat="1" ht="12" x14ac:dyDescent="0.2">
      <c r="A104" s="73" t="s">
        <v>158</v>
      </c>
      <c r="B104" s="68" t="s">
        <v>165</v>
      </c>
      <c r="C104" s="39" t="s">
        <v>160</v>
      </c>
      <c r="D104" s="69" t="s">
        <v>161</v>
      </c>
      <c r="E104" s="70">
        <v>8000</v>
      </c>
      <c r="F104" s="70"/>
      <c r="G104" s="74"/>
      <c r="H104" s="70">
        <f t="shared" si="5"/>
        <v>8000</v>
      </c>
    </row>
    <row r="105" spans="1:8" s="23" customFormat="1" ht="12" x14ac:dyDescent="0.2">
      <c r="A105" s="73" t="s">
        <v>158</v>
      </c>
      <c r="B105" s="38" t="s">
        <v>166</v>
      </c>
      <c r="C105" s="39" t="s">
        <v>160</v>
      </c>
      <c r="D105" s="69" t="s">
        <v>161</v>
      </c>
      <c r="E105" s="70">
        <v>7000</v>
      </c>
      <c r="F105" s="70"/>
      <c r="G105" s="74"/>
      <c r="H105" s="70">
        <f t="shared" si="5"/>
        <v>7000</v>
      </c>
    </row>
    <row r="106" spans="1:8" s="23" customFormat="1" ht="12" x14ac:dyDescent="0.2">
      <c r="A106" s="73" t="s">
        <v>158</v>
      </c>
      <c r="B106" s="38" t="s">
        <v>166</v>
      </c>
      <c r="C106" s="39" t="s">
        <v>160</v>
      </c>
      <c r="D106" s="69" t="s">
        <v>161</v>
      </c>
      <c r="E106" s="70">
        <v>7000</v>
      </c>
      <c r="F106" s="70"/>
      <c r="G106" s="74"/>
      <c r="H106" s="70">
        <f t="shared" si="5"/>
        <v>7000</v>
      </c>
    </row>
    <row r="107" spans="1:8" s="23" customFormat="1" ht="12" x14ac:dyDescent="0.2">
      <c r="A107" s="73" t="s">
        <v>158</v>
      </c>
      <c r="B107" s="38" t="s">
        <v>167</v>
      </c>
      <c r="C107" s="39" t="s">
        <v>160</v>
      </c>
      <c r="D107" s="69" t="s">
        <v>161</v>
      </c>
      <c r="E107" s="70">
        <v>8000</v>
      </c>
      <c r="F107" s="70"/>
      <c r="G107" s="74"/>
      <c r="H107" s="70">
        <f t="shared" si="5"/>
        <v>8000</v>
      </c>
    </row>
    <row r="108" spans="1:8" s="23" customFormat="1" ht="12" x14ac:dyDescent="0.2">
      <c r="A108" s="73" t="s">
        <v>158</v>
      </c>
      <c r="B108" s="38" t="s">
        <v>167</v>
      </c>
      <c r="C108" s="39" t="s">
        <v>160</v>
      </c>
      <c r="D108" s="69" t="s">
        <v>161</v>
      </c>
      <c r="E108" s="70">
        <v>8000</v>
      </c>
      <c r="F108" s="70"/>
      <c r="G108" s="74"/>
      <c r="H108" s="70">
        <f t="shared" si="5"/>
        <v>8000</v>
      </c>
    </row>
    <row r="109" spans="1:8" s="23" customFormat="1" ht="12" x14ac:dyDescent="0.2">
      <c r="A109" s="73" t="s">
        <v>158</v>
      </c>
      <c r="B109" s="38" t="s">
        <v>168</v>
      </c>
      <c r="C109" s="39" t="s">
        <v>160</v>
      </c>
      <c r="D109" s="69" t="s">
        <v>161</v>
      </c>
      <c r="E109" s="70">
        <v>8000</v>
      </c>
      <c r="F109" s="70"/>
      <c r="G109" s="74"/>
      <c r="H109" s="70">
        <f t="shared" si="5"/>
        <v>8000</v>
      </c>
    </row>
    <row r="110" spans="1:8" s="23" customFormat="1" ht="12" x14ac:dyDescent="0.2">
      <c r="A110" s="73" t="s">
        <v>158</v>
      </c>
      <c r="B110" s="38" t="s">
        <v>168</v>
      </c>
      <c r="C110" s="39" t="s">
        <v>160</v>
      </c>
      <c r="D110" s="69" t="s">
        <v>161</v>
      </c>
      <c r="E110" s="70">
        <v>7000</v>
      </c>
      <c r="F110" s="70"/>
      <c r="G110" s="74"/>
      <c r="H110" s="70">
        <f t="shared" si="5"/>
        <v>7000</v>
      </c>
    </row>
    <row r="111" spans="1:8" s="23" customFormat="1" ht="12" x14ac:dyDescent="0.2">
      <c r="A111" s="73" t="s">
        <v>158</v>
      </c>
      <c r="B111" s="68" t="s">
        <v>169</v>
      </c>
      <c r="C111" s="39" t="s">
        <v>160</v>
      </c>
      <c r="D111" s="69" t="s">
        <v>161</v>
      </c>
      <c r="E111" s="70">
        <v>8000</v>
      </c>
      <c r="F111" s="70"/>
      <c r="G111" s="74"/>
      <c r="H111" s="70">
        <f t="shared" si="5"/>
        <v>8000</v>
      </c>
    </row>
    <row r="112" spans="1:8" s="23" customFormat="1" ht="12" x14ac:dyDescent="0.2">
      <c r="A112" s="73" t="s">
        <v>158</v>
      </c>
      <c r="B112" s="68" t="s">
        <v>170</v>
      </c>
      <c r="C112" s="39" t="s">
        <v>160</v>
      </c>
      <c r="D112" s="69" t="s">
        <v>161</v>
      </c>
      <c r="E112" s="70">
        <v>7000</v>
      </c>
      <c r="F112" s="70"/>
      <c r="G112" s="74"/>
      <c r="H112" s="70">
        <f t="shared" si="5"/>
        <v>7000</v>
      </c>
    </row>
    <row r="113" spans="1:8" s="23" customFormat="1" ht="12" x14ac:dyDescent="0.2">
      <c r="A113" s="73" t="s">
        <v>158</v>
      </c>
      <c r="B113" s="68" t="s">
        <v>170</v>
      </c>
      <c r="C113" s="39" t="s">
        <v>160</v>
      </c>
      <c r="D113" s="69" t="s">
        <v>161</v>
      </c>
      <c r="E113" s="70">
        <v>8000</v>
      </c>
      <c r="F113" s="70"/>
      <c r="G113" s="74"/>
      <c r="H113" s="70">
        <f t="shared" si="5"/>
        <v>8000</v>
      </c>
    </row>
    <row r="114" spans="1:8" s="23" customFormat="1" ht="12" x14ac:dyDescent="0.2">
      <c r="A114" s="73" t="s">
        <v>158</v>
      </c>
      <c r="B114" s="68" t="s">
        <v>171</v>
      </c>
      <c r="C114" s="39" t="s">
        <v>160</v>
      </c>
      <c r="D114" s="69" t="s">
        <v>161</v>
      </c>
      <c r="E114" s="70">
        <v>8000</v>
      </c>
      <c r="F114" s="70"/>
      <c r="G114" s="74"/>
      <c r="H114" s="70">
        <f t="shared" si="5"/>
        <v>8000</v>
      </c>
    </row>
    <row r="115" spans="1:8" s="23" customFormat="1" ht="12" x14ac:dyDescent="0.2">
      <c r="A115" s="73" t="s">
        <v>158</v>
      </c>
      <c r="B115" s="38" t="s">
        <v>172</v>
      </c>
      <c r="C115" s="39" t="s">
        <v>160</v>
      </c>
      <c r="D115" s="69" t="s">
        <v>161</v>
      </c>
      <c r="E115" s="70">
        <v>6000</v>
      </c>
      <c r="F115" s="70"/>
      <c r="G115" s="74"/>
      <c r="H115" s="70">
        <f t="shared" si="5"/>
        <v>6000</v>
      </c>
    </row>
    <row r="116" spans="1:8" s="23" customFormat="1" ht="12" x14ac:dyDescent="0.2">
      <c r="A116" s="73" t="s">
        <v>158</v>
      </c>
      <c r="B116" s="38" t="s">
        <v>173</v>
      </c>
      <c r="C116" s="39" t="s">
        <v>160</v>
      </c>
      <c r="D116" s="69" t="s">
        <v>161</v>
      </c>
      <c r="E116" s="71">
        <v>6000</v>
      </c>
      <c r="F116" s="71"/>
      <c r="G116" s="75"/>
      <c r="H116" s="70">
        <f>SUM(E116:F116)</f>
        <v>6000</v>
      </c>
    </row>
    <row r="117" spans="1:8" s="23" customFormat="1" ht="12" x14ac:dyDescent="0.2">
      <c r="A117" s="73" t="s">
        <v>158</v>
      </c>
      <c r="B117" s="38" t="s">
        <v>174</v>
      </c>
      <c r="C117" s="39" t="s">
        <v>160</v>
      </c>
      <c r="D117" s="69" t="s">
        <v>161</v>
      </c>
      <c r="E117" s="71">
        <v>6000</v>
      </c>
      <c r="F117" s="71"/>
      <c r="G117" s="75"/>
      <c r="H117" s="70">
        <f>SUM(E117:F117)</f>
        <v>6000</v>
      </c>
    </row>
    <row r="118" spans="1:8" s="23" customFormat="1" ht="12" x14ac:dyDescent="0.2">
      <c r="A118" s="73" t="s">
        <v>158</v>
      </c>
      <c r="B118" s="38" t="s">
        <v>175</v>
      </c>
      <c r="C118" s="39" t="s">
        <v>160</v>
      </c>
      <c r="D118" s="69" t="s">
        <v>161</v>
      </c>
      <c r="E118" s="71">
        <f>3000+3000</f>
        <v>6000</v>
      </c>
      <c r="F118" s="71"/>
      <c r="G118" s="75"/>
      <c r="H118" s="76">
        <f t="shared" si="5"/>
        <v>6000</v>
      </c>
    </row>
    <row r="119" spans="1:8" s="23" customFormat="1" ht="12" x14ac:dyDescent="0.2">
      <c r="A119" s="37" t="s">
        <v>176</v>
      </c>
      <c r="B119" s="68"/>
      <c r="C119" s="39"/>
      <c r="D119" s="69"/>
      <c r="E119" s="77">
        <f>SUM(E96:E118)</f>
        <v>172000</v>
      </c>
      <c r="F119" s="77"/>
      <c r="G119" s="77"/>
      <c r="H119" s="41">
        <f>SUM(H96:H118)</f>
        <v>172000</v>
      </c>
    </row>
    <row r="120" spans="1:8" s="23" customFormat="1" ht="6" customHeight="1" x14ac:dyDescent="0.2">
      <c r="A120" s="37"/>
      <c r="B120" s="38"/>
      <c r="C120" s="39"/>
      <c r="D120" s="69"/>
      <c r="E120" s="55"/>
      <c r="F120" s="55"/>
      <c r="G120" s="55"/>
      <c r="H120" s="78"/>
    </row>
    <row r="121" spans="1:8" s="23" customFormat="1" ht="12.75" thickBot="1" x14ac:dyDescent="0.25">
      <c r="A121" s="79" t="s">
        <v>177</v>
      </c>
      <c r="B121" s="80"/>
      <c r="C121" s="79"/>
      <c r="D121" s="81"/>
      <c r="E121" s="82">
        <f>E93+E119</f>
        <v>5875370</v>
      </c>
      <c r="F121" s="82">
        <f>F93+F119</f>
        <v>0</v>
      </c>
      <c r="G121" s="82">
        <f>G93+G119</f>
        <v>497966</v>
      </c>
      <c r="H121" s="82">
        <f>H93+H119</f>
        <v>6373336</v>
      </c>
    </row>
    <row r="122" spans="1:8" s="23" customFormat="1" ht="12.75" thickTop="1" x14ac:dyDescent="0.2">
      <c r="A122" s="29"/>
      <c r="B122" s="29"/>
      <c r="C122" s="29"/>
      <c r="D122" s="29"/>
      <c r="E122" s="83"/>
      <c r="F122" s="83"/>
      <c r="G122" s="83"/>
      <c r="H122" s="83"/>
    </row>
    <row r="123" spans="1:8" s="23" customFormat="1" ht="12" x14ac:dyDescent="0.2">
      <c r="A123" s="84"/>
      <c r="B123" s="85" t="s">
        <v>178</v>
      </c>
      <c r="C123" s="84"/>
      <c r="D123" s="86"/>
      <c r="E123" s="87">
        <v>279740</v>
      </c>
      <c r="F123" s="84"/>
      <c r="G123" s="84"/>
      <c r="H123" s="84"/>
    </row>
    <row r="124" spans="1:8" s="23" customFormat="1" ht="15.75" customHeight="1" x14ac:dyDescent="0.2">
      <c r="A124" s="84"/>
      <c r="B124" s="85" t="s">
        <v>179</v>
      </c>
      <c r="C124" s="84"/>
      <c r="D124" s="86"/>
      <c r="E124" s="87">
        <v>0</v>
      </c>
      <c r="F124" s="84"/>
      <c r="G124" s="88"/>
      <c r="H124" s="88"/>
    </row>
    <row r="125" spans="1:8" s="23" customFormat="1" ht="15.75" customHeight="1" x14ac:dyDescent="0.2">
      <c r="A125" s="84"/>
      <c r="B125" s="85" t="s">
        <v>180</v>
      </c>
      <c r="C125" s="84"/>
      <c r="D125" s="89"/>
      <c r="E125" s="87">
        <v>0</v>
      </c>
      <c r="F125" s="84"/>
      <c r="G125" s="84"/>
      <c r="H125" s="84"/>
    </row>
    <row r="126" spans="1:8" s="23" customFormat="1" ht="15.75" customHeight="1" x14ac:dyDescent="0.2">
      <c r="A126" s="84"/>
      <c r="B126" s="85" t="s">
        <v>181</v>
      </c>
      <c r="C126" s="84"/>
      <c r="D126" s="86"/>
      <c r="E126" s="87">
        <v>17820</v>
      </c>
      <c r="F126" s="84"/>
      <c r="G126" s="84"/>
      <c r="H126" s="84"/>
    </row>
    <row r="127" spans="1:8" s="23" customFormat="1" ht="15.75" customHeight="1" x14ac:dyDescent="0.2">
      <c r="A127" s="84"/>
      <c r="B127" s="85" t="s">
        <v>182</v>
      </c>
      <c r="C127" s="84"/>
      <c r="D127" s="86"/>
      <c r="E127" s="87">
        <v>0</v>
      </c>
      <c r="F127" s="84"/>
      <c r="G127" s="84"/>
      <c r="H127" s="84"/>
    </row>
    <row r="128" spans="1:8" s="23" customFormat="1" ht="15.75" customHeight="1" thickBot="1" x14ac:dyDescent="0.25">
      <c r="A128" s="84"/>
      <c r="B128" s="90" t="s">
        <v>183</v>
      </c>
      <c r="C128" s="84"/>
      <c r="D128" s="86"/>
      <c r="E128" s="91">
        <f>SUM(E121:E127)</f>
        <v>6172930</v>
      </c>
      <c r="F128" s="92"/>
      <c r="G128" s="84"/>
      <c r="H128" s="84"/>
    </row>
    <row r="129" spans="4:4" s="23" customFormat="1" ht="15.75" customHeight="1" thickTop="1" x14ac:dyDescent="0.2">
      <c r="D129" s="93"/>
    </row>
  </sheetData>
  <phoneticPr fontId="0" type="noConversion"/>
  <pageMargins left="0.5" right="0.5" top="0.5" bottom="0.5" header="0" footer="0"/>
  <pageSetup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Lauren Weatherford</cp:lastModifiedBy>
  <cp:lastPrinted>2005-05-31T13:20:55Z</cp:lastPrinted>
  <dcterms:created xsi:type="dcterms:W3CDTF">2008-05-02T18:16:29Z</dcterms:created>
  <dcterms:modified xsi:type="dcterms:W3CDTF">2025-08-12T21:52:21Z</dcterms:modified>
</cp:coreProperties>
</file>